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ter Management\01. Statement of Financial Performance\"/>
    </mc:Choice>
  </mc:AlternateContent>
  <xr:revisionPtr revIDLastSave="0" documentId="8_{6A18E3C0-4497-4674-A65C-C62CC47D4D0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'DC33'!$A$1:$AA$60</definedName>
    <definedName name="_xlnm.Print_Area" localSheetId="10">'DC34'!$A$1:$AA$60</definedName>
    <definedName name="_xlnm.Print_Area" localSheetId="15">'DC35'!$A$1:$AA$60</definedName>
    <definedName name="_xlnm.Print_Area" localSheetId="21">'DC36'!$A$1:$AA$60</definedName>
    <definedName name="_xlnm.Print_Area" localSheetId="26">'DC47'!$A$1:$AA$60</definedName>
    <definedName name="_xlnm.Print_Area" localSheetId="0">'LIM331'!$A$1:$AA$60</definedName>
    <definedName name="_xlnm.Print_Area" localSheetId="1">'LIM332'!$A$1:$AA$60</definedName>
    <definedName name="_xlnm.Print_Area" localSheetId="2">'LIM333'!$A$1:$AA$60</definedName>
    <definedName name="_xlnm.Print_Area" localSheetId="3">'LIM334'!$A$1:$AA$60</definedName>
    <definedName name="_xlnm.Print_Area" localSheetId="4">'LIM335'!$A$1:$AA$60</definedName>
    <definedName name="_xlnm.Print_Area" localSheetId="6">'LIM341'!$A$1:$AA$60</definedName>
    <definedName name="_xlnm.Print_Area" localSheetId="7">'LIM343'!$A$1:$AA$60</definedName>
    <definedName name="_xlnm.Print_Area" localSheetId="8">'LIM344'!$A$1:$AA$60</definedName>
    <definedName name="_xlnm.Print_Area" localSheetId="9">'LIM345'!$A$1:$AA$60</definedName>
    <definedName name="_xlnm.Print_Area" localSheetId="11">'LIM351'!$A$1:$AA$60</definedName>
    <definedName name="_xlnm.Print_Area" localSheetId="12">'LIM353'!$A$1:$AA$60</definedName>
    <definedName name="_xlnm.Print_Area" localSheetId="13">'LIM354'!$A$1:$AA$60</definedName>
    <definedName name="_xlnm.Print_Area" localSheetId="14">'LIM355'!$A$1:$AA$60</definedName>
    <definedName name="_xlnm.Print_Area" localSheetId="16">'LIM361'!$A$1:$AA$60</definedName>
    <definedName name="_xlnm.Print_Area" localSheetId="17">'LIM362'!$A$1:$AA$60</definedName>
    <definedName name="_xlnm.Print_Area" localSheetId="18">'LIM366'!$A$1:$AA$60</definedName>
    <definedName name="_xlnm.Print_Area" localSheetId="19">'LIM367'!$A$1:$AA$60</definedName>
    <definedName name="_xlnm.Print_Area" localSheetId="20">'LIM368'!$A$1:$AA$60</definedName>
    <definedName name="_xlnm.Print_Area" localSheetId="22">'LIM471'!$A$1:$AA$60</definedName>
    <definedName name="_xlnm.Print_Area" localSheetId="23">'LIM472'!$A$1:$AA$60</definedName>
    <definedName name="_xlnm.Print_Area" localSheetId="24">'LIM473'!$A$1:$AA$60</definedName>
    <definedName name="_xlnm.Print_Area" localSheetId="25">'LIM476'!$A$1:$AA$60</definedName>
    <definedName name="_xlnm.Print_Area" localSheetId="27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9" i="2" l="1"/>
  <c r="X52" i="2" s="1"/>
  <c r="AA48" i="2"/>
  <c r="Y48" i="2"/>
  <c r="Y49" i="2" s="1"/>
  <c r="Y52" i="2" s="1"/>
  <c r="Y54" i="2" s="1"/>
  <c r="Y57" i="2" s="1"/>
  <c r="Y60" i="2" s="1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J49" i="2" s="1"/>
  <c r="J52" i="2" s="1"/>
  <c r="J54" i="2" s="1"/>
  <c r="J57" i="2" s="1"/>
  <c r="J60" i="2" s="1"/>
  <c r="I48" i="2"/>
  <c r="I49" i="2" s="1"/>
  <c r="I52" i="2" s="1"/>
  <c r="I54" i="2" s="1"/>
  <c r="I57" i="2" s="1"/>
  <c r="I60" i="2" s="1"/>
  <c r="H48" i="2"/>
  <c r="H49" i="2" s="1"/>
  <c r="H52" i="2" s="1"/>
  <c r="H54" i="2" s="1"/>
  <c r="H57" i="2" s="1"/>
  <c r="H60" i="2" s="1"/>
  <c r="G48" i="2"/>
  <c r="F48" i="2"/>
  <c r="E48" i="2"/>
  <c r="D48" i="2"/>
  <c r="C48" i="2"/>
  <c r="AA33" i="2"/>
  <c r="Z33" i="2"/>
  <c r="Y33" i="2"/>
  <c r="X33" i="2"/>
  <c r="W33" i="2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N33" i="2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I33" i="2"/>
  <c r="H33" i="2"/>
  <c r="G33" i="2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L49" i="3"/>
  <c r="L52" i="3" s="1"/>
  <c r="L54" i="3" s="1"/>
  <c r="L57" i="3" s="1"/>
  <c r="L60" i="3" s="1"/>
  <c r="AA48" i="3"/>
  <c r="Y48" i="3"/>
  <c r="X48" i="3"/>
  <c r="W48" i="3"/>
  <c r="V48" i="3"/>
  <c r="U48" i="3"/>
  <c r="T48" i="3"/>
  <c r="S48" i="3"/>
  <c r="R48" i="3"/>
  <c r="Q48" i="3"/>
  <c r="P48" i="3"/>
  <c r="O48" i="3"/>
  <c r="O49" i="3" s="1"/>
  <c r="O52" i="3" s="1"/>
  <c r="O54" i="3" s="1"/>
  <c r="O57" i="3" s="1"/>
  <c r="O60" i="3" s="1"/>
  <c r="N48" i="3"/>
  <c r="M48" i="3"/>
  <c r="L48" i="3"/>
  <c r="K48" i="3"/>
  <c r="J48" i="3"/>
  <c r="I48" i="3"/>
  <c r="H48" i="3"/>
  <c r="H49" i="3" s="1"/>
  <c r="H52" i="3" s="1"/>
  <c r="H54" i="3" s="1"/>
  <c r="H57" i="3" s="1"/>
  <c r="H60" i="3" s="1"/>
  <c r="G48" i="3"/>
  <c r="G49" i="3" s="1"/>
  <c r="G52" i="3" s="1"/>
  <c r="G54" i="3" s="1"/>
  <c r="G57" i="3" s="1"/>
  <c r="G60" i="3" s="1"/>
  <c r="F48" i="3"/>
  <c r="E48" i="3"/>
  <c r="D48" i="3"/>
  <c r="C48" i="3"/>
  <c r="AA33" i="3"/>
  <c r="Z33" i="3"/>
  <c r="Y33" i="3"/>
  <c r="X33" i="3"/>
  <c r="X49" i="3" s="1"/>
  <c r="W33" i="3"/>
  <c r="W49" i="3" s="1"/>
  <c r="W52" i="3" s="1"/>
  <c r="W54" i="3" s="1"/>
  <c r="W57" i="3" s="1"/>
  <c r="W60" i="3" s="1"/>
  <c r="V33" i="3"/>
  <c r="U33" i="3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P33" i="3"/>
  <c r="P49" i="3" s="1"/>
  <c r="P52" i="3" s="1"/>
  <c r="P54" i="3" s="1"/>
  <c r="P57" i="3" s="1"/>
  <c r="P60" i="3" s="1"/>
  <c r="O33" i="3"/>
  <c r="N33" i="3"/>
  <c r="M33" i="3"/>
  <c r="M49" i="3" s="1"/>
  <c r="M52" i="3" s="1"/>
  <c r="M54" i="3" s="1"/>
  <c r="M57" i="3" s="1"/>
  <c r="M60" i="3" s="1"/>
  <c r="L33" i="3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H33" i="3"/>
  <c r="G33" i="3"/>
  <c r="F33" i="3"/>
  <c r="F49" i="3" s="1"/>
  <c r="F52" i="3" s="1"/>
  <c r="F54" i="3" s="1"/>
  <c r="F57" i="3" s="1"/>
  <c r="F60" i="3" s="1"/>
  <c r="E33" i="3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N49" i="4"/>
  <c r="N52" i="4" s="1"/>
  <c r="N54" i="4" s="1"/>
  <c r="N57" i="4" s="1"/>
  <c r="N60" i="4" s="1"/>
  <c r="AA48" i="4"/>
  <c r="Y48" i="4"/>
  <c r="X48" i="4"/>
  <c r="W48" i="4"/>
  <c r="W49" i="4" s="1"/>
  <c r="W52" i="4" s="1"/>
  <c r="W54" i="4" s="1"/>
  <c r="W57" i="4" s="1"/>
  <c r="W60" i="4" s="1"/>
  <c r="V48" i="4"/>
  <c r="V49" i="4" s="1"/>
  <c r="V52" i="4" s="1"/>
  <c r="V54" i="4" s="1"/>
  <c r="V57" i="4" s="1"/>
  <c r="V60" i="4" s="1"/>
  <c r="U48" i="4"/>
  <c r="T48" i="4"/>
  <c r="S48" i="4"/>
  <c r="R48" i="4"/>
  <c r="Q48" i="4"/>
  <c r="P48" i="4"/>
  <c r="P49" i="4" s="1"/>
  <c r="P52" i="4" s="1"/>
  <c r="P54" i="4" s="1"/>
  <c r="P57" i="4" s="1"/>
  <c r="P60" i="4" s="1"/>
  <c r="O48" i="4"/>
  <c r="N48" i="4"/>
  <c r="M48" i="4"/>
  <c r="L48" i="4"/>
  <c r="K48" i="4"/>
  <c r="J48" i="4"/>
  <c r="I48" i="4"/>
  <c r="H48" i="4"/>
  <c r="H49" i="4" s="1"/>
  <c r="H52" i="4" s="1"/>
  <c r="H54" i="4" s="1"/>
  <c r="H57" i="4" s="1"/>
  <c r="H60" i="4" s="1"/>
  <c r="G48" i="4"/>
  <c r="G49" i="4" s="1"/>
  <c r="G52" i="4" s="1"/>
  <c r="G54" i="4" s="1"/>
  <c r="G57" i="4" s="1"/>
  <c r="G60" i="4" s="1"/>
  <c r="F48" i="4"/>
  <c r="E48" i="4"/>
  <c r="D48" i="4"/>
  <c r="C48" i="4"/>
  <c r="AA33" i="4"/>
  <c r="AA49" i="4" s="1"/>
  <c r="AA52" i="4" s="1"/>
  <c r="AA54" i="4" s="1"/>
  <c r="AA57" i="4" s="1"/>
  <c r="AA60" i="4" s="1"/>
  <c r="Z33" i="4"/>
  <c r="Y33" i="4"/>
  <c r="X33" i="4"/>
  <c r="W33" i="4"/>
  <c r="V33" i="4"/>
  <c r="U33" i="4"/>
  <c r="T33" i="4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P33" i="4"/>
  <c r="O33" i="4"/>
  <c r="O49" i="4" s="1"/>
  <c r="O52" i="4" s="1"/>
  <c r="O54" i="4" s="1"/>
  <c r="O57" i="4" s="1"/>
  <c r="O60" i="4" s="1"/>
  <c r="N33" i="4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H33" i="4"/>
  <c r="G33" i="4"/>
  <c r="F33" i="4"/>
  <c r="F49" i="4" s="1"/>
  <c r="F52" i="4" s="1"/>
  <c r="F54" i="4" s="1"/>
  <c r="F57" i="4" s="1"/>
  <c r="F60" i="4" s="1"/>
  <c r="E33" i="4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V49" i="5"/>
  <c r="V52" i="5" s="1"/>
  <c r="V54" i="5" s="1"/>
  <c r="V57" i="5" s="1"/>
  <c r="V60" i="5" s="1"/>
  <c r="R49" i="5"/>
  <c r="R52" i="5" s="1"/>
  <c r="R54" i="5" s="1"/>
  <c r="R57" i="5" s="1"/>
  <c r="R60" i="5" s="1"/>
  <c r="N49" i="5"/>
  <c r="N52" i="5" s="1"/>
  <c r="N54" i="5" s="1"/>
  <c r="N57" i="5" s="1"/>
  <c r="N60" i="5" s="1"/>
  <c r="AA48" i="5"/>
  <c r="Y48" i="5"/>
  <c r="X48" i="5"/>
  <c r="Z48" i="5" s="1"/>
  <c r="W48" i="5"/>
  <c r="W49" i="5" s="1"/>
  <c r="W52" i="5" s="1"/>
  <c r="W54" i="5" s="1"/>
  <c r="W57" i="5" s="1"/>
  <c r="W60" i="5" s="1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G49" i="5" s="1"/>
  <c r="G52" i="5" s="1"/>
  <c r="G54" i="5" s="1"/>
  <c r="G57" i="5" s="1"/>
  <c r="G60" i="5" s="1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W33" i="5"/>
  <c r="V33" i="5"/>
  <c r="U33" i="5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Q33" i="5"/>
  <c r="P33" i="5"/>
  <c r="O33" i="5"/>
  <c r="N33" i="5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H33" i="5"/>
  <c r="G33" i="5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V49" i="6"/>
  <c r="V52" i="6" s="1"/>
  <c r="V54" i="6" s="1"/>
  <c r="V57" i="6" s="1"/>
  <c r="V60" i="6" s="1"/>
  <c r="AA48" i="6"/>
  <c r="Y48" i="6"/>
  <c r="Z48" i="6" s="1"/>
  <c r="X48" i="6"/>
  <c r="W48" i="6"/>
  <c r="V48" i="6"/>
  <c r="U48" i="6"/>
  <c r="T48" i="6"/>
  <c r="S48" i="6"/>
  <c r="R48" i="6"/>
  <c r="Q48" i="6"/>
  <c r="Q49" i="6" s="1"/>
  <c r="Q52" i="6" s="1"/>
  <c r="Q54" i="6" s="1"/>
  <c r="Q57" i="6" s="1"/>
  <c r="Q60" i="6" s="1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W33" i="6"/>
  <c r="V33" i="6"/>
  <c r="U33" i="6"/>
  <c r="U49" i="6" s="1"/>
  <c r="U52" i="6" s="1"/>
  <c r="U54" i="6" s="1"/>
  <c r="U57" i="6" s="1"/>
  <c r="U60" i="6" s="1"/>
  <c r="T33" i="6"/>
  <c r="T49" i="6" s="1"/>
  <c r="T52" i="6" s="1"/>
  <c r="T54" i="6" s="1"/>
  <c r="T57" i="6" s="1"/>
  <c r="T60" i="6" s="1"/>
  <c r="S33" i="6"/>
  <c r="R33" i="6"/>
  <c r="Q33" i="6"/>
  <c r="P33" i="6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M49" i="6" s="1"/>
  <c r="M52" i="6" s="1"/>
  <c r="M54" i="6" s="1"/>
  <c r="M57" i="6" s="1"/>
  <c r="M60" i="6" s="1"/>
  <c r="L33" i="6"/>
  <c r="K33" i="6"/>
  <c r="J33" i="6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C33" i="6"/>
  <c r="AA60" i="7"/>
  <c r="F57" i="7"/>
  <c r="F60" i="7" s="1"/>
  <c r="X49" i="7"/>
  <c r="Z49" i="7" s="1"/>
  <c r="AA48" i="7"/>
  <c r="Y48" i="7"/>
  <c r="X48" i="7"/>
  <c r="Z48" i="7" s="1"/>
  <c r="W48" i="7"/>
  <c r="V48" i="7"/>
  <c r="U48" i="7"/>
  <c r="T48" i="7"/>
  <c r="S48" i="7"/>
  <c r="R48" i="7"/>
  <c r="R49" i="7" s="1"/>
  <c r="R52" i="7" s="1"/>
  <c r="R54" i="7" s="1"/>
  <c r="R57" i="7" s="1"/>
  <c r="R60" i="7" s="1"/>
  <c r="Q48" i="7"/>
  <c r="P48" i="7"/>
  <c r="P49" i="7" s="1"/>
  <c r="P52" i="7" s="1"/>
  <c r="P54" i="7" s="1"/>
  <c r="P57" i="7" s="1"/>
  <c r="P60" i="7" s="1"/>
  <c r="O48" i="7"/>
  <c r="N48" i="7"/>
  <c r="M48" i="7"/>
  <c r="L48" i="7"/>
  <c r="K48" i="7"/>
  <c r="J48" i="7"/>
  <c r="J49" i="7" s="1"/>
  <c r="J52" i="7" s="1"/>
  <c r="J54" i="7" s="1"/>
  <c r="J57" i="7" s="1"/>
  <c r="J60" i="7" s="1"/>
  <c r="I48" i="7"/>
  <c r="I49" i="7" s="1"/>
  <c r="I52" i="7" s="1"/>
  <c r="I54" i="7" s="1"/>
  <c r="I57" i="7" s="1"/>
  <c r="I60" i="7" s="1"/>
  <c r="H48" i="7"/>
  <c r="H49" i="7" s="1"/>
  <c r="H52" i="7" s="1"/>
  <c r="H54" i="7" s="1"/>
  <c r="H57" i="7" s="1"/>
  <c r="H60" i="7" s="1"/>
  <c r="G48" i="7"/>
  <c r="F48" i="7"/>
  <c r="E48" i="7"/>
  <c r="D48" i="7"/>
  <c r="C48" i="7"/>
  <c r="AA33" i="7"/>
  <c r="AA49" i="7" s="1"/>
  <c r="AA52" i="7" s="1"/>
  <c r="AA54" i="7" s="1"/>
  <c r="AA57" i="7" s="1"/>
  <c r="Z33" i="7"/>
  <c r="Y33" i="7"/>
  <c r="Y49" i="7" s="1"/>
  <c r="Y52" i="7" s="1"/>
  <c r="Y54" i="7" s="1"/>
  <c r="Y57" i="7" s="1"/>
  <c r="Y60" i="7" s="1"/>
  <c r="X33" i="7"/>
  <c r="W33" i="7"/>
  <c r="W49" i="7" s="1"/>
  <c r="W52" i="7" s="1"/>
  <c r="W54" i="7" s="1"/>
  <c r="W57" i="7" s="1"/>
  <c r="W60" i="7" s="1"/>
  <c r="V33" i="7"/>
  <c r="U33" i="7"/>
  <c r="U49" i="7" s="1"/>
  <c r="U52" i="7" s="1"/>
  <c r="U54" i="7" s="1"/>
  <c r="U57" i="7" s="1"/>
  <c r="U60" i="7" s="1"/>
  <c r="T33" i="7"/>
  <c r="S33" i="7"/>
  <c r="S49" i="7" s="1"/>
  <c r="S52" i="7" s="1"/>
  <c r="S54" i="7" s="1"/>
  <c r="S57" i="7" s="1"/>
  <c r="S60" i="7" s="1"/>
  <c r="R33" i="7"/>
  <c r="Q33" i="7"/>
  <c r="Q49" i="7" s="1"/>
  <c r="Q52" i="7" s="1"/>
  <c r="Q54" i="7" s="1"/>
  <c r="Q57" i="7" s="1"/>
  <c r="Q60" i="7" s="1"/>
  <c r="P33" i="7"/>
  <c r="O33" i="7"/>
  <c r="N33" i="7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I33" i="7"/>
  <c r="H33" i="7"/>
  <c r="G33" i="7"/>
  <c r="G49" i="7" s="1"/>
  <c r="G52" i="7" s="1"/>
  <c r="G54" i="7" s="1"/>
  <c r="G57" i="7" s="1"/>
  <c r="G60" i="7" s="1"/>
  <c r="F33" i="7"/>
  <c r="F49" i="7" s="1"/>
  <c r="F52" i="7" s="1"/>
  <c r="F54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X49" i="8"/>
  <c r="H49" i="8"/>
  <c r="H52" i="8" s="1"/>
  <c r="H54" i="8" s="1"/>
  <c r="H57" i="8" s="1"/>
  <c r="H60" i="8" s="1"/>
  <c r="AA48" i="8"/>
  <c r="Y48" i="8"/>
  <c r="Y49" i="8" s="1"/>
  <c r="Y52" i="8" s="1"/>
  <c r="Y54" i="8" s="1"/>
  <c r="Y57" i="8" s="1"/>
  <c r="Y60" i="8" s="1"/>
  <c r="X48" i="8"/>
  <c r="Z48" i="8" s="1"/>
  <c r="W48" i="8"/>
  <c r="W49" i="8" s="1"/>
  <c r="W52" i="8" s="1"/>
  <c r="W54" i="8" s="1"/>
  <c r="W57" i="8" s="1"/>
  <c r="W60" i="8" s="1"/>
  <c r="V48" i="8"/>
  <c r="U48" i="8"/>
  <c r="T48" i="8"/>
  <c r="S48" i="8"/>
  <c r="R48" i="8"/>
  <c r="Q48" i="8"/>
  <c r="P48" i="8"/>
  <c r="O48" i="8"/>
  <c r="O49" i="8" s="1"/>
  <c r="O52" i="8" s="1"/>
  <c r="O54" i="8" s="1"/>
  <c r="O57" i="8" s="1"/>
  <c r="O60" i="8" s="1"/>
  <c r="N48" i="8"/>
  <c r="M48" i="8"/>
  <c r="L48" i="8"/>
  <c r="K48" i="8"/>
  <c r="J48" i="8"/>
  <c r="I48" i="8"/>
  <c r="I49" i="8" s="1"/>
  <c r="I52" i="8" s="1"/>
  <c r="I54" i="8" s="1"/>
  <c r="I57" i="8" s="1"/>
  <c r="I60" i="8" s="1"/>
  <c r="H48" i="8"/>
  <c r="G48" i="8"/>
  <c r="G49" i="8" s="1"/>
  <c r="G52" i="8" s="1"/>
  <c r="G54" i="8" s="1"/>
  <c r="G57" i="8" s="1"/>
  <c r="G60" i="8" s="1"/>
  <c r="F48" i="8"/>
  <c r="E48" i="8"/>
  <c r="D48" i="8"/>
  <c r="C48" i="8"/>
  <c r="AA33" i="8"/>
  <c r="AA49" i="8" s="1"/>
  <c r="AA52" i="8" s="1"/>
  <c r="AA54" i="8" s="1"/>
  <c r="AA57" i="8" s="1"/>
  <c r="AA60" i="8" s="1"/>
  <c r="Z33" i="8"/>
  <c r="Y33" i="8"/>
  <c r="X33" i="8"/>
  <c r="W33" i="8"/>
  <c r="V33" i="8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P33" i="8"/>
  <c r="P49" i="8" s="1"/>
  <c r="P52" i="8" s="1"/>
  <c r="P54" i="8" s="1"/>
  <c r="P57" i="8" s="1"/>
  <c r="P60" i="8" s="1"/>
  <c r="O33" i="8"/>
  <c r="N33" i="8"/>
  <c r="N49" i="8" s="1"/>
  <c r="N52" i="8" s="1"/>
  <c r="N54" i="8" s="1"/>
  <c r="N57" i="8" s="1"/>
  <c r="N60" i="8" s="1"/>
  <c r="M33" i="8"/>
  <c r="L33" i="8"/>
  <c r="L49" i="8" s="1"/>
  <c r="L52" i="8" s="1"/>
  <c r="L54" i="8" s="1"/>
  <c r="L57" i="8" s="1"/>
  <c r="L60" i="8" s="1"/>
  <c r="K33" i="8"/>
  <c r="J33" i="8"/>
  <c r="J49" i="8" s="1"/>
  <c r="J52" i="8" s="1"/>
  <c r="J54" i="8" s="1"/>
  <c r="J57" i="8" s="1"/>
  <c r="J60" i="8" s="1"/>
  <c r="I33" i="8"/>
  <c r="H33" i="8"/>
  <c r="G33" i="8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W49" i="9"/>
  <c r="W52" i="9" s="1"/>
  <c r="W54" i="9" s="1"/>
  <c r="W57" i="9" s="1"/>
  <c r="W60" i="9" s="1"/>
  <c r="O49" i="9"/>
  <c r="O52" i="9" s="1"/>
  <c r="O54" i="9" s="1"/>
  <c r="O57" i="9" s="1"/>
  <c r="O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P49" i="9" s="1"/>
  <c r="P52" i="9" s="1"/>
  <c r="P54" i="9" s="1"/>
  <c r="P57" i="9" s="1"/>
  <c r="P60" i="9" s="1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Y33" i="9"/>
  <c r="X33" i="9"/>
  <c r="Z33" i="9" s="1"/>
  <c r="W33" i="9"/>
  <c r="V33" i="9"/>
  <c r="U33" i="9"/>
  <c r="T33" i="9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P33" i="9"/>
  <c r="O33" i="9"/>
  <c r="N33" i="9"/>
  <c r="M33" i="9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H33" i="9"/>
  <c r="G33" i="9"/>
  <c r="G49" i="9" s="1"/>
  <c r="G52" i="9" s="1"/>
  <c r="G54" i="9" s="1"/>
  <c r="G57" i="9" s="1"/>
  <c r="G60" i="9" s="1"/>
  <c r="F33" i="9"/>
  <c r="E33" i="9"/>
  <c r="E49" i="9" s="1"/>
  <c r="E52" i="9" s="1"/>
  <c r="E54" i="9" s="1"/>
  <c r="E57" i="9" s="1"/>
  <c r="E60" i="9" s="1"/>
  <c r="D33" i="9"/>
  <c r="C33" i="9"/>
  <c r="C49" i="9" s="1"/>
  <c r="C52" i="9" s="1"/>
  <c r="C54" i="9" s="1"/>
  <c r="C57" i="9" s="1"/>
  <c r="C60" i="9" s="1"/>
  <c r="T54" i="10"/>
  <c r="T57" i="10" s="1"/>
  <c r="T60" i="10" s="1"/>
  <c r="G49" i="10"/>
  <c r="G52" i="10" s="1"/>
  <c r="G54" i="10" s="1"/>
  <c r="G57" i="10" s="1"/>
  <c r="G60" i="10" s="1"/>
  <c r="AA48" i="10"/>
  <c r="Y48" i="10"/>
  <c r="X48" i="10"/>
  <c r="Z48" i="10" s="1"/>
  <c r="W48" i="10"/>
  <c r="W49" i="10" s="1"/>
  <c r="W52" i="10" s="1"/>
  <c r="W54" i="10" s="1"/>
  <c r="W57" i="10" s="1"/>
  <c r="W60" i="10" s="1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Y33" i="10"/>
  <c r="X33" i="10"/>
  <c r="W33" i="10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T49" i="10" s="1"/>
  <c r="T52" i="10" s="1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P33" i="10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L33" i="10"/>
  <c r="K33" i="10"/>
  <c r="J33" i="10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C33" i="10"/>
  <c r="Y49" i="11"/>
  <c r="Y52" i="11" s="1"/>
  <c r="Y54" i="11" s="1"/>
  <c r="Y57" i="11" s="1"/>
  <c r="Y60" i="11" s="1"/>
  <c r="O49" i="11"/>
  <c r="O52" i="11" s="1"/>
  <c r="O54" i="11" s="1"/>
  <c r="O57" i="11" s="1"/>
  <c r="O60" i="11" s="1"/>
  <c r="G49" i="11"/>
  <c r="G52" i="11" s="1"/>
  <c r="G54" i="11" s="1"/>
  <c r="G57" i="11" s="1"/>
  <c r="G60" i="11" s="1"/>
  <c r="AA48" i="11"/>
  <c r="Y48" i="11"/>
  <c r="X48" i="11"/>
  <c r="Z48" i="11" s="1"/>
  <c r="W48" i="11"/>
  <c r="V48" i="11"/>
  <c r="V49" i="11" s="1"/>
  <c r="V52" i="11" s="1"/>
  <c r="V54" i="11" s="1"/>
  <c r="V57" i="11" s="1"/>
  <c r="V60" i="11" s="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F49" i="11" s="1"/>
  <c r="F52" i="11" s="1"/>
  <c r="F54" i="11" s="1"/>
  <c r="F57" i="11" s="1"/>
  <c r="F60" i="11" s="1"/>
  <c r="E48" i="11"/>
  <c r="D48" i="11"/>
  <c r="C48" i="11"/>
  <c r="AA33" i="11"/>
  <c r="AA49" i="11" s="1"/>
  <c r="AA52" i="11" s="1"/>
  <c r="AA54" i="11" s="1"/>
  <c r="AA57" i="11" s="1"/>
  <c r="AA60" i="11" s="1"/>
  <c r="Y33" i="11"/>
  <c r="X33" i="11"/>
  <c r="W33" i="11"/>
  <c r="V33" i="11"/>
  <c r="U33" i="1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Q33" i="11"/>
  <c r="Q49" i="11" s="1"/>
  <c r="Q52" i="11" s="1"/>
  <c r="Q54" i="11" s="1"/>
  <c r="Q57" i="11" s="1"/>
  <c r="Q60" i="11" s="1"/>
  <c r="P33" i="11"/>
  <c r="O33" i="1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G33" i="11"/>
  <c r="F33" i="11"/>
  <c r="E33" i="1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R49" i="12"/>
  <c r="R52" i="12" s="1"/>
  <c r="R54" i="12" s="1"/>
  <c r="R57" i="12" s="1"/>
  <c r="R60" i="12" s="1"/>
  <c r="N49" i="12"/>
  <c r="N52" i="12" s="1"/>
  <c r="N54" i="12" s="1"/>
  <c r="N57" i="12" s="1"/>
  <c r="N60" i="12" s="1"/>
  <c r="J49" i="12"/>
  <c r="J52" i="12" s="1"/>
  <c r="J54" i="12" s="1"/>
  <c r="J57" i="12" s="1"/>
  <c r="J60" i="12" s="1"/>
  <c r="AA48" i="12"/>
  <c r="Y48" i="12"/>
  <c r="X48" i="12"/>
  <c r="Z48" i="12" s="1"/>
  <c r="W48" i="12"/>
  <c r="W49" i="12" s="1"/>
  <c r="W52" i="12" s="1"/>
  <c r="W54" i="12" s="1"/>
  <c r="W57" i="12" s="1"/>
  <c r="W60" i="12" s="1"/>
  <c r="V48" i="12"/>
  <c r="V49" i="12" s="1"/>
  <c r="V52" i="12" s="1"/>
  <c r="V54" i="12" s="1"/>
  <c r="V57" i="12" s="1"/>
  <c r="V60" i="12" s="1"/>
  <c r="U48" i="12"/>
  <c r="T48" i="12"/>
  <c r="S48" i="12"/>
  <c r="S49" i="12" s="1"/>
  <c r="S52" i="12" s="1"/>
  <c r="S54" i="12" s="1"/>
  <c r="S57" i="12" s="1"/>
  <c r="S60" i="12" s="1"/>
  <c r="R48" i="12"/>
  <c r="Q48" i="12"/>
  <c r="P48" i="12"/>
  <c r="O48" i="12"/>
  <c r="N48" i="12"/>
  <c r="M48" i="12"/>
  <c r="M49" i="12" s="1"/>
  <c r="M52" i="12" s="1"/>
  <c r="M54" i="12" s="1"/>
  <c r="M57" i="12" s="1"/>
  <c r="M60" i="12" s="1"/>
  <c r="L48" i="12"/>
  <c r="K48" i="12"/>
  <c r="J48" i="12"/>
  <c r="I48" i="12"/>
  <c r="H48" i="12"/>
  <c r="G48" i="12"/>
  <c r="G49" i="12" s="1"/>
  <c r="G52" i="12" s="1"/>
  <c r="G54" i="12" s="1"/>
  <c r="G57" i="12" s="1"/>
  <c r="G60" i="12" s="1"/>
  <c r="F48" i="12"/>
  <c r="F49" i="12" s="1"/>
  <c r="F52" i="12" s="1"/>
  <c r="F54" i="12" s="1"/>
  <c r="F57" i="12" s="1"/>
  <c r="F60" i="12" s="1"/>
  <c r="E48" i="12"/>
  <c r="D48" i="12"/>
  <c r="C48" i="12"/>
  <c r="AA33" i="12"/>
  <c r="Y33" i="12"/>
  <c r="Y49" i="12" s="1"/>
  <c r="Y52" i="12" s="1"/>
  <c r="Y54" i="12" s="1"/>
  <c r="Y57" i="12" s="1"/>
  <c r="Y60" i="12" s="1"/>
  <c r="X33" i="12"/>
  <c r="W33" i="12"/>
  <c r="V33" i="12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T60" i="12" s="1"/>
  <c r="S33" i="12"/>
  <c r="R33" i="12"/>
  <c r="Q33" i="12"/>
  <c r="P33" i="12"/>
  <c r="O33" i="12"/>
  <c r="N33" i="12"/>
  <c r="M33" i="12"/>
  <c r="L33" i="12"/>
  <c r="L49" i="12" s="1"/>
  <c r="L52" i="12" s="1"/>
  <c r="L54" i="12" s="1"/>
  <c r="L57" i="12" s="1"/>
  <c r="L60" i="12" s="1"/>
  <c r="K33" i="12"/>
  <c r="J33" i="12"/>
  <c r="I33" i="12"/>
  <c r="H33" i="12"/>
  <c r="H49" i="12" s="1"/>
  <c r="H52" i="12" s="1"/>
  <c r="H54" i="12" s="1"/>
  <c r="H57" i="12" s="1"/>
  <c r="H60" i="12" s="1"/>
  <c r="G33" i="12"/>
  <c r="F33" i="12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R57" i="13"/>
  <c r="R60" i="13" s="1"/>
  <c r="U49" i="13"/>
  <c r="U52" i="13" s="1"/>
  <c r="U54" i="13" s="1"/>
  <c r="U57" i="13" s="1"/>
  <c r="U60" i="13" s="1"/>
  <c r="N49" i="13"/>
  <c r="N52" i="13" s="1"/>
  <c r="N54" i="13" s="1"/>
  <c r="N57" i="13" s="1"/>
  <c r="N60" i="13" s="1"/>
  <c r="M49" i="13"/>
  <c r="M52" i="13" s="1"/>
  <c r="M54" i="13" s="1"/>
  <c r="M57" i="13" s="1"/>
  <c r="M60" i="13" s="1"/>
  <c r="I49" i="13"/>
  <c r="I52" i="13" s="1"/>
  <c r="I54" i="13" s="1"/>
  <c r="I57" i="13" s="1"/>
  <c r="I60" i="13" s="1"/>
  <c r="E49" i="13"/>
  <c r="E52" i="13" s="1"/>
  <c r="E54" i="13" s="1"/>
  <c r="E57" i="13" s="1"/>
  <c r="E60" i="13" s="1"/>
  <c r="AA48" i="13"/>
  <c r="Y48" i="13"/>
  <c r="X48" i="13"/>
  <c r="Z48" i="13" s="1"/>
  <c r="W48" i="13"/>
  <c r="V48" i="13"/>
  <c r="U48" i="13"/>
  <c r="T48" i="13"/>
  <c r="T49" i="13" s="1"/>
  <c r="T52" i="13" s="1"/>
  <c r="T54" i="13" s="1"/>
  <c r="T57" i="13" s="1"/>
  <c r="T60" i="13" s="1"/>
  <c r="S48" i="13"/>
  <c r="R48" i="13"/>
  <c r="R49" i="13" s="1"/>
  <c r="R52" i="13" s="1"/>
  <c r="R54" i="13" s="1"/>
  <c r="Q48" i="13"/>
  <c r="Q49" i="13" s="1"/>
  <c r="Q52" i="13" s="1"/>
  <c r="Q54" i="13" s="1"/>
  <c r="Q57" i="13" s="1"/>
  <c r="Q60" i="13" s="1"/>
  <c r="P48" i="13"/>
  <c r="O48" i="13"/>
  <c r="N48" i="13"/>
  <c r="M48" i="13"/>
  <c r="L48" i="13"/>
  <c r="K48" i="13"/>
  <c r="J48" i="13"/>
  <c r="J49" i="13" s="1"/>
  <c r="J52" i="13" s="1"/>
  <c r="J54" i="13" s="1"/>
  <c r="J57" i="13" s="1"/>
  <c r="J60" i="13" s="1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Y49" i="13" s="1"/>
  <c r="Y52" i="13" s="1"/>
  <c r="Y54" i="13" s="1"/>
  <c r="Y57" i="13" s="1"/>
  <c r="Y60" i="13" s="1"/>
  <c r="X33" i="13"/>
  <c r="W33" i="13"/>
  <c r="V33" i="13"/>
  <c r="U33" i="13"/>
  <c r="T33" i="13"/>
  <c r="S33" i="13"/>
  <c r="R33" i="13"/>
  <c r="Q33" i="13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M33" i="13"/>
  <c r="L33" i="13"/>
  <c r="L49" i="13" s="1"/>
  <c r="L52" i="13" s="1"/>
  <c r="L54" i="13" s="1"/>
  <c r="L57" i="13" s="1"/>
  <c r="L60" i="13" s="1"/>
  <c r="K33" i="13"/>
  <c r="J33" i="13"/>
  <c r="I33" i="13"/>
  <c r="H33" i="13"/>
  <c r="G33" i="13"/>
  <c r="F33" i="13"/>
  <c r="E33" i="13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V54" i="14"/>
  <c r="V57" i="14" s="1"/>
  <c r="V60" i="14" s="1"/>
  <c r="AA49" i="14"/>
  <c r="AA52" i="14" s="1"/>
  <c r="AA54" i="14" s="1"/>
  <c r="AA57" i="14" s="1"/>
  <c r="AA60" i="14" s="1"/>
  <c r="T49" i="14"/>
  <c r="T52" i="14" s="1"/>
  <c r="T54" i="14" s="1"/>
  <c r="T57" i="14" s="1"/>
  <c r="T60" i="14" s="1"/>
  <c r="M49" i="14"/>
  <c r="M52" i="14" s="1"/>
  <c r="M54" i="14" s="1"/>
  <c r="M57" i="14" s="1"/>
  <c r="M60" i="14" s="1"/>
  <c r="K49" i="14"/>
  <c r="K52" i="14" s="1"/>
  <c r="K54" i="14" s="1"/>
  <c r="K57" i="14" s="1"/>
  <c r="K60" i="14" s="1"/>
  <c r="H49" i="14"/>
  <c r="H52" i="14" s="1"/>
  <c r="H54" i="14" s="1"/>
  <c r="H57" i="14" s="1"/>
  <c r="H60" i="14" s="1"/>
  <c r="AA48" i="14"/>
  <c r="Y48" i="14"/>
  <c r="X48" i="14"/>
  <c r="W48" i="14"/>
  <c r="V48" i="14"/>
  <c r="U48" i="14"/>
  <c r="U49" i="14" s="1"/>
  <c r="U52" i="14" s="1"/>
  <c r="U54" i="14" s="1"/>
  <c r="U57" i="14" s="1"/>
  <c r="U60" i="14" s="1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Y33" i="14"/>
  <c r="X33" i="14"/>
  <c r="Z33" i="14" s="1"/>
  <c r="W33" i="14"/>
  <c r="V33" i="14"/>
  <c r="V49" i="14" s="1"/>
  <c r="V52" i="14" s="1"/>
  <c r="U33" i="14"/>
  <c r="T33" i="14"/>
  <c r="S33" i="14"/>
  <c r="S49" i="14" s="1"/>
  <c r="S52" i="14" s="1"/>
  <c r="S54" i="14" s="1"/>
  <c r="S57" i="14" s="1"/>
  <c r="S60" i="14" s="1"/>
  <c r="R33" i="14"/>
  <c r="R49" i="14" s="1"/>
  <c r="R52" i="14" s="1"/>
  <c r="R54" i="14" s="1"/>
  <c r="R57" i="14" s="1"/>
  <c r="R60" i="14" s="1"/>
  <c r="Q33" i="14"/>
  <c r="P33" i="14"/>
  <c r="P49" i="14" s="1"/>
  <c r="P52" i="14" s="1"/>
  <c r="P54" i="14" s="1"/>
  <c r="P57" i="14" s="1"/>
  <c r="P60" i="14" s="1"/>
  <c r="O33" i="14"/>
  <c r="N33" i="14"/>
  <c r="N49" i="14" s="1"/>
  <c r="N52" i="14" s="1"/>
  <c r="N54" i="14" s="1"/>
  <c r="N57" i="14" s="1"/>
  <c r="N60" i="14" s="1"/>
  <c r="M33" i="14"/>
  <c r="L33" i="14"/>
  <c r="L49" i="14" s="1"/>
  <c r="L52" i="14" s="1"/>
  <c r="L54" i="14" s="1"/>
  <c r="L57" i="14" s="1"/>
  <c r="L60" i="14" s="1"/>
  <c r="K33" i="14"/>
  <c r="J33" i="14"/>
  <c r="J49" i="14" s="1"/>
  <c r="J52" i="14" s="1"/>
  <c r="J54" i="14" s="1"/>
  <c r="J57" i="14" s="1"/>
  <c r="J60" i="14" s="1"/>
  <c r="I33" i="14"/>
  <c r="H33" i="14"/>
  <c r="G33" i="14"/>
  <c r="F33" i="14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T49" i="15"/>
  <c r="T52" i="15" s="1"/>
  <c r="T54" i="15" s="1"/>
  <c r="T57" i="15" s="1"/>
  <c r="T60" i="15" s="1"/>
  <c r="J49" i="15"/>
  <c r="J52" i="15" s="1"/>
  <c r="J54" i="15" s="1"/>
  <c r="J57" i="15" s="1"/>
  <c r="J60" i="15" s="1"/>
  <c r="AA48" i="15"/>
  <c r="Y48" i="15"/>
  <c r="X48" i="15"/>
  <c r="Z48" i="15" s="1"/>
  <c r="W48" i="15"/>
  <c r="V48" i="15"/>
  <c r="U48" i="15"/>
  <c r="T48" i="15"/>
  <c r="S48" i="15"/>
  <c r="S49" i="15" s="1"/>
  <c r="S52" i="15" s="1"/>
  <c r="S54" i="15" s="1"/>
  <c r="S57" i="15" s="1"/>
  <c r="S60" i="15" s="1"/>
  <c r="R48" i="15"/>
  <c r="Q48" i="15"/>
  <c r="P48" i="15"/>
  <c r="O48" i="15"/>
  <c r="N48" i="15"/>
  <c r="M48" i="15"/>
  <c r="L48" i="15"/>
  <c r="K48" i="15"/>
  <c r="K49" i="15" s="1"/>
  <c r="K52" i="15" s="1"/>
  <c r="K54" i="15" s="1"/>
  <c r="K57" i="15" s="1"/>
  <c r="K60" i="15" s="1"/>
  <c r="J48" i="15"/>
  <c r="I48" i="15"/>
  <c r="H48" i="15"/>
  <c r="G48" i="15"/>
  <c r="F48" i="15"/>
  <c r="E48" i="15"/>
  <c r="D48" i="15"/>
  <c r="C48" i="15"/>
  <c r="C49" i="15" s="1"/>
  <c r="C52" i="15" s="1"/>
  <c r="C54" i="15" s="1"/>
  <c r="C57" i="15" s="1"/>
  <c r="C60" i="15" s="1"/>
  <c r="AA33" i="15"/>
  <c r="Y33" i="15"/>
  <c r="X33" i="15"/>
  <c r="Z33" i="15" s="1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T33" i="15"/>
  <c r="S33" i="15"/>
  <c r="R33" i="15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N33" i="15"/>
  <c r="N49" i="15" s="1"/>
  <c r="N52" i="15" s="1"/>
  <c r="N54" i="15" s="1"/>
  <c r="N57" i="15" s="1"/>
  <c r="N60" i="15" s="1"/>
  <c r="M33" i="15"/>
  <c r="L33" i="15"/>
  <c r="L49" i="15" s="1"/>
  <c r="L52" i="15" s="1"/>
  <c r="L54" i="15" s="1"/>
  <c r="L57" i="15" s="1"/>
  <c r="L60" i="15" s="1"/>
  <c r="K33" i="15"/>
  <c r="J33" i="15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F33" i="15"/>
  <c r="F49" i="15" s="1"/>
  <c r="F52" i="15" s="1"/>
  <c r="F54" i="15" s="1"/>
  <c r="F57" i="15" s="1"/>
  <c r="F60" i="15" s="1"/>
  <c r="E33" i="15"/>
  <c r="D33" i="15"/>
  <c r="D49" i="15" s="1"/>
  <c r="D52" i="15" s="1"/>
  <c r="D54" i="15" s="1"/>
  <c r="D57" i="15" s="1"/>
  <c r="D60" i="15" s="1"/>
  <c r="C33" i="15"/>
  <c r="Y49" i="16"/>
  <c r="Y52" i="16" s="1"/>
  <c r="Y54" i="16" s="1"/>
  <c r="Y57" i="16" s="1"/>
  <c r="Y60" i="16" s="1"/>
  <c r="AA48" i="16"/>
  <c r="AA49" i="16" s="1"/>
  <c r="AA52" i="16" s="1"/>
  <c r="AA54" i="16" s="1"/>
  <c r="AA57" i="16" s="1"/>
  <c r="AA60" i="16" s="1"/>
  <c r="Y48" i="16"/>
  <c r="Z48" i="16" s="1"/>
  <c r="X48" i="16"/>
  <c r="W48" i="16"/>
  <c r="V48" i="16"/>
  <c r="U48" i="16"/>
  <c r="T48" i="16"/>
  <c r="S48" i="16"/>
  <c r="S49" i="16" s="1"/>
  <c r="S52" i="16" s="1"/>
  <c r="S54" i="16" s="1"/>
  <c r="S57" i="16" s="1"/>
  <c r="S60" i="16" s="1"/>
  <c r="R48" i="16"/>
  <c r="Q48" i="16"/>
  <c r="P48" i="16"/>
  <c r="O48" i="16"/>
  <c r="N48" i="16"/>
  <c r="M48" i="16"/>
  <c r="L48" i="16"/>
  <c r="K48" i="16"/>
  <c r="K49" i="16" s="1"/>
  <c r="K52" i="16" s="1"/>
  <c r="K54" i="16" s="1"/>
  <c r="K57" i="16" s="1"/>
  <c r="K60" i="16" s="1"/>
  <c r="J48" i="16"/>
  <c r="J49" i="16" s="1"/>
  <c r="J52" i="16" s="1"/>
  <c r="J54" i="16" s="1"/>
  <c r="J57" i="16" s="1"/>
  <c r="J60" i="16" s="1"/>
  <c r="I48" i="16"/>
  <c r="H48" i="16"/>
  <c r="G48" i="16"/>
  <c r="F48" i="16"/>
  <c r="E48" i="16"/>
  <c r="D48" i="16"/>
  <c r="C48" i="16"/>
  <c r="C49" i="16" s="1"/>
  <c r="C52" i="16" s="1"/>
  <c r="C54" i="16" s="1"/>
  <c r="C57" i="16" s="1"/>
  <c r="C60" i="16" s="1"/>
  <c r="AA33" i="16"/>
  <c r="Y33" i="16"/>
  <c r="X33" i="16"/>
  <c r="X49" i="16" s="1"/>
  <c r="W33" i="16"/>
  <c r="V33" i="16"/>
  <c r="V49" i="16" s="1"/>
  <c r="V52" i="16" s="1"/>
  <c r="V54" i="16" s="1"/>
  <c r="V57" i="16" s="1"/>
  <c r="V60" i="16" s="1"/>
  <c r="U33" i="16"/>
  <c r="U49" i="16" s="1"/>
  <c r="U52" i="16" s="1"/>
  <c r="U54" i="16" s="1"/>
  <c r="U57" i="16" s="1"/>
  <c r="U60" i="16" s="1"/>
  <c r="T33" i="16"/>
  <c r="S33" i="16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O33" i="16"/>
  <c r="O49" i="16" s="1"/>
  <c r="O52" i="16" s="1"/>
  <c r="O54" i="16" s="1"/>
  <c r="O57" i="16" s="1"/>
  <c r="O60" i="16" s="1"/>
  <c r="N33" i="16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J33" i="16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F33" i="16"/>
  <c r="E33" i="16"/>
  <c r="E49" i="16" s="1"/>
  <c r="E52" i="16" s="1"/>
  <c r="E54" i="16" s="1"/>
  <c r="E57" i="16" s="1"/>
  <c r="E60" i="16" s="1"/>
  <c r="D33" i="16"/>
  <c r="C33" i="16"/>
  <c r="Y49" i="17"/>
  <c r="Y52" i="17" s="1"/>
  <c r="Y54" i="17" s="1"/>
  <c r="Y57" i="17" s="1"/>
  <c r="Y60" i="17" s="1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J49" i="17" s="1"/>
  <c r="J52" i="17" s="1"/>
  <c r="J54" i="17" s="1"/>
  <c r="J57" i="17" s="1"/>
  <c r="J60" i="17" s="1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X33" i="17"/>
  <c r="X49" i="17" s="1"/>
  <c r="W33" i="17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S33" i="17"/>
  <c r="R33" i="17"/>
  <c r="Q33" i="17"/>
  <c r="Q49" i="17" s="1"/>
  <c r="Q52" i="17" s="1"/>
  <c r="Q54" i="17" s="1"/>
  <c r="Q57" i="17" s="1"/>
  <c r="Q60" i="17" s="1"/>
  <c r="P33" i="17"/>
  <c r="O33" i="17"/>
  <c r="N33" i="17"/>
  <c r="N49" i="17" s="1"/>
  <c r="N52" i="17" s="1"/>
  <c r="N54" i="17" s="1"/>
  <c r="N57" i="17" s="1"/>
  <c r="N60" i="17" s="1"/>
  <c r="M33" i="17"/>
  <c r="M49" i="17" s="1"/>
  <c r="M52" i="17" s="1"/>
  <c r="M54" i="17" s="1"/>
  <c r="M57" i="17" s="1"/>
  <c r="M60" i="17" s="1"/>
  <c r="L33" i="17"/>
  <c r="K33" i="17"/>
  <c r="K49" i="17" s="1"/>
  <c r="K52" i="17" s="1"/>
  <c r="K54" i="17" s="1"/>
  <c r="K57" i="17" s="1"/>
  <c r="K60" i="17" s="1"/>
  <c r="J33" i="17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F33" i="17"/>
  <c r="F49" i="17" s="1"/>
  <c r="F52" i="17" s="1"/>
  <c r="F54" i="17" s="1"/>
  <c r="F57" i="17" s="1"/>
  <c r="F60" i="17" s="1"/>
  <c r="E33" i="17"/>
  <c r="E49" i="17" s="1"/>
  <c r="E52" i="17" s="1"/>
  <c r="E54" i="17" s="1"/>
  <c r="E57" i="17" s="1"/>
  <c r="E60" i="17" s="1"/>
  <c r="D33" i="17"/>
  <c r="C33" i="17"/>
  <c r="H52" i="18"/>
  <c r="H54" i="18" s="1"/>
  <c r="H57" i="18" s="1"/>
  <c r="H60" i="18" s="1"/>
  <c r="Y49" i="18"/>
  <c r="Y52" i="18" s="1"/>
  <c r="Y54" i="18" s="1"/>
  <c r="Y57" i="18" s="1"/>
  <c r="Y60" i="18" s="1"/>
  <c r="P49" i="18"/>
  <c r="P52" i="18" s="1"/>
  <c r="P54" i="18" s="1"/>
  <c r="P57" i="18" s="1"/>
  <c r="P60" i="18" s="1"/>
  <c r="M49" i="18"/>
  <c r="M52" i="18" s="1"/>
  <c r="M54" i="18" s="1"/>
  <c r="M57" i="18" s="1"/>
  <c r="M60" i="18" s="1"/>
  <c r="H49" i="18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X33" i="18"/>
  <c r="X49" i="18" s="1"/>
  <c r="W33" i="18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R33" i="18"/>
  <c r="Q33" i="18"/>
  <c r="Q49" i="18" s="1"/>
  <c r="Q52" i="18" s="1"/>
  <c r="Q54" i="18" s="1"/>
  <c r="Q57" i="18" s="1"/>
  <c r="Q60" i="18" s="1"/>
  <c r="P33" i="18"/>
  <c r="O33" i="18"/>
  <c r="N33" i="18"/>
  <c r="M33" i="18"/>
  <c r="L33" i="18"/>
  <c r="L49" i="18" s="1"/>
  <c r="L52" i="18" s="1"/>
  <c r="L54" i="18" s="1"/>
  <c r="L57" i="18" s="1"/>
  <c r="L60" i="18" s="1"/>
  <c r="K33" i="18"/>
  <c r="J33" i="18"/>
  <c r="I33" i="18"/>
  <c r="I49" i="18" s="1"/>
  <c r="I52" i="18" s="1"/>
  <c r="I54" i="18" s="1"/>
  <c r="I57" i="18" s="1"/>
  <c r="I60" i="18" s="1"/>
  <c r="H33" i="18"/>
  <c r="G33" i="18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W49" i="19"/>
  <c r="W52" i="19" s="1"/>
  <c r="W54" i="19" s="1"/>
  <c r="W57" i="19" s="1"/>
  <c r="W60" i="19" s="1"/>
  <c r="O49" i="19"/>
  <c r="O52" i="19" s="1"/>
  <c r="O54" i="19" s="1"/>
  <c r="O57" i="19" s="1"/>
  <c r="O60" i="19" s="1"/>
  <c r="L49" i="19"/>
  <c r="L52" i="19" s="1"/>
  <c r="L54" i="19" s="1"/>
  <c r="L57" i="19" s="1"/>
  <c r="L60" i="19" s="1"/>
  <c r="D49" i="19"/>
  <c r="D52" i="19" s="1"/>
  <c r="D54" i="19" s="1"/>
  <c r="D57" i="19" s="1"/>
  <c r="D60" i="19" s="1"/>
  <c r="AA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Y33" i="19"/>
  <c r="Y49" i="19" s="1"/>
  <c r="Y52" i="19" s="1"/>
  <c r="Y54" i="19" s="1"/>
  <c r="Y57" i="19" s="1"/>
  <c r="Y60" i="19" s="1"/>
  <c r="X33" i="19"/>
  <c r="W33" i="19"/>
  <c r="V33" i="19"/>
  <c r="V49" i="19" s="1"/>
  <c r="V52" i="19" s="1"/>
  <c r="V54" i="19" s="1"/>
  <c r="V57" i="19" s="1"/>
  <c r="V60" i="19" s="1"/>
  <c r="U33" i="19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Q33" i="19"/>
  <c r="Q49" i="19" s="1"/>
  <c r="Q52" i="19" s="1"/>
  <c r="Q54" i="19" s="1"/>
  <c r="Q57" i="19" s="1"/>
  <c r="Q60" i="19" s="1"/>
  <c r="P33" i="19"/>
  <c r="O33" i="19"/>
  <c r="N33" i="19"/>
  <c r="M33" i="19"/>
  <c r="L33" i="19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D33" i="19"/>
  <c r="C33" i="19"/>
  <c r="C49" i="19" s="1"/>
  <c r="C52" i="19" s="1"/>
  <c r="C54" i="19" s="1"/>
  <c r="C57" i="19" s="1"/>
  <c r="C60" i="19" s="1"/>
  <c r="N49" i="20"/>
  <c r="N52" i="20" s="1"/>
  <c r="N54" i="20" s="1"/>
  <c r="N57" i="20" s="1"/>
  <c r="N60" i="20" s="1"/>
  <c r="F49" i="20"/>
  <c r="F52" i="20" s="1"/>
  <c r="F54" i="20" s="1"/>
  <c r="F57" i="20" s="1"/>
  <c r="F60" i="20" s="1"/>
  <c r="AA48" i="20"/>
  <c r="Y48" i="20"/>
  <c r="X48" i="20"/>
  <c r="Z48" i="20" s="1"/>
  <c r="W48" i="20"/>
  <c r="V48" i="20"/>
  <c r="V49" i="20" s="1"/>
  <c r="V52" i="20" s="1"/>
  <c r="V54" i="20" s="1"/>
  <c r="V57" i="20" s="1"/>
  <c r="V60" i="20" s="1"/>
  <c r="U48" i="20"/>
  <c r="U49" i="20" s="1"/>
  <c r="U52" i="20" s="1"/>
  <c r="U54" i="20" s="1"/>
  <c r="U57" i="20" s="1"/>
  <c r="U60" i="20" s="1"/>
  <c r="T48" i="20"/>
  <c r="S48" i="20"/>
  <c r="R48" i="20"/>
  <c r="Q48" i="20"/>
  <c r="P48" i="20"/>
  <c r="O48" i="20"/>
  <c r="O49" i="20" s="1"/>
  <c r="O52" i="20" s="1"/>
  <c r="O54" i="20" s="1"/>
  <c r="O57" i="20" s="1"/>
  <c r="O60" i="20" s="1"/>
  <c r="N48" i="20"/>
  <c r="M48" i="20"/>
  <c r="L48" i="20"/>
  <c r="K48" i="20"/>
  <c r="J48" i="20"/>
  <c r="I48" i="20"/>
  <c r="H48" i="20"/>
  <c r="G48" i="20"/>
  <c r="F48" i="20"/>
  <c r="E48" i="20"/>
  <c r="E49" i="20" s="1"/>
  <c r="E52" i="20" s="1"/>
  <c r="E54" i="20" s="1"/>
  <c r="E57" i="20" s="1"/>
  <c r="E60" i="20" s="1"/>
  <c r="D48" i="20"/>
  <c r="C48" i="20"/>
  <c r="AA33" i="20"/>
  <c r="AA49" i="20" s="1"/>
  <c r="AA52" i="20" s="1"/>
  <c r="AA54" i="20" s="1"/>
  <c r="AA57" i="20" s="1"/>
  <c r="AA60" i="20" s="1"/>
  <c r="Y33" i="20"/>
  <c r="X33" i="20"/>
  <c r="X49" i="20" s="1"/>
  <c r="W33" i="20"/>
  <c r="V33" i="20"/>
  <c r="U33" i="20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Q33" i="20"/>
  <c r="P33" i="20"/>
  <c r="P49" i="20" s="1"/>
  <c r="P52" i="20" s="1"/>
  <c r="P54" i="20" s="1"/>
  <c r="P57" i="20" s="1"/>
  <c r="P60" i="20" s="1"/>
  <c r="O33" i="20"/>
  <c r="N33" i="20"/>
  <c r="M33" i="20"/>
  <c r="M49" i="20" s="1"/>
  <c r="M52" i="20" s="1"/>
  <c r="M54" i="20" s="1"/>
  <c r="M57" i="20" s="1"/>
  <c r="M60" i="20" s="1"/>
  <c r="L33" i="20"/>
  <c r="K33" i="20"/>
  <c r="K49" i="20" s="1"/>
  <c r="K52" i="20" s="1"/>
  <c r="K54" i="20" s="1"/>
  <c r="K57" i="20" s="1"/>
  <c r="K60" i="20" s="1"/>
  <c r="J33" i="20"/>
  <c r="J49" i="20" s="1"/>
  <c r="J52" i="20" s="1"/>
  <c r="J54" i="20" s="1"/>
  <c r="J57" i="20" s="1"/>
  <c r="J60" i="20" s="1"/>
  <c r="I33" i="20"/>
  <c r="H33" i="20"/>
  <c r="H49" i="20" s="1"/>
  <c r="H52" i="20" s="1"/>
  <c r="H54" i="20" s="1"/>
  <c r="H57" i="20" s="1"/>
  <c r="H60" i="20" s="1"/>
  <c r="G33" i="20"/>
  <c r="F33" i="20"/>
  <c r="E33" i="20"/>
  <c r="D33" i="20"/>
  <c r="D49" i="20" s="1"/>
  <c r="D52" i="20" s="1"/>
  <c r="D54" i="20" s="1"/>
  <c r="D57" i="20" s="1"/>
  <c r="D60" i="20" s="1"/>
  <c r="C33" i="20"/>
  <c r="T52" i="21"/>
  <c r="T54" i="21" s="1"/>
  <c r="T57" i="21" s="1"/>
  <c r="T60" i="21" s="1"/>
  <c r="T49" i="21"/>
  <c r="D49" i="21"/>
  <c r="D52" i="21" s="1"/>
  <c r="D54" i="21" s="1"/>
  <c r="D57" i="21" s="1"/>
  <c r="D60" i="21" s="1"/>
  <c r="AA48" i="21"/>
  <c r="Y48" i="21"/>
  <c r="X48" i="21"/>
  <c r="Z48" i="21" s="1"/>
  <c r="W48" i="21"/>
  <c r="V48" i="21"/>
  <c r="V49" i="21" s="1"/>
  <c r="V52" i="21" s="1"/>
  <c r="V54" i="21" s="1"/>
  <c r="V57" i="21" s="1"/>
  <c r="V60" i="21" s="1"/>
  <c r="U48" i="21"/>
  <c r="T48" i="21"/>
  <c r="S48" i="21"/>
  <c r="R48" i="21"/>
  <c r="Q48" i="21"/>
  <c r="P48" i="21"/>
  <c r="O48" i="21"/>
  <c r="N48" i="21"/>
  <c r="M48" i="21"/>
  <c r="M49" i="21" s="1"/>
  <c r="M52" i="21" s="1"/>
  <c r="M54" i="21" s="1"/>
  <c r="M57" i="21" s="1"/>
  <c r="M60" i="21" s="1"/>
  <c r="L48" i="21"/>
  <c r="L49" i="21" s="1"/>
  <c r="L52" i="21" s="1"/>
  <c r="L54" i="21" s="1"/>
  <c r="L57" i="21" s="1"/>
  <c r="L60" i="21" s="1"/>
  <c r="K48" i="21"/>
  <c r="J48" i="21"/>
  <c r="I48" i="21"/>
  <c r="H48" i="21"/>
  <c r="G48" i="21"/>
  <c r="F48" i="21"/>
  <c r="F49" i="21" s="1"/>
  <c r="F52" i="21" s="1"/>
  <c r="F54" i="21" s="1"/>
  <c r="F57" i="21" s="1"/>
  <c r="F60" i="21" s="1"/>
  <c r="E48" i="21"/>
  <c r="D48" i="21"/>
  <c r="C48" i="21"/>
  <c r="AA33" i="21"/>
  <c r="AA49" i="21" s="1"/>
  <c r="AA52" i="21" s="1"/>
  <c r="AA54" i="21" s="1"/>
  <c r="AA57" i="21" s="1"/>
  <c r="AA60" i="21" s="1"/>
  <c r="Y33" i="21"/>
  <c r="X33" i="21"/>
  <c r="X49" i="21" s="1"/>
  <c r="W33" i="21"/>
  <c r="W49" i="21" s="1"/>
  <c r="W52" i="21" s="1"/>
  <c r="W54" i="21" s="1"/>
  <c r="W57" i="21" s="1"/>
  <c r="W60" i="21" s="1"/>
  <c r="V33" i="21"/>
  <c r="U33" i="21"/>
  <c r="U49" i="21" s="1"/>
  <c r="U52" i="21" s="1"/>
  <c r="U54" i="21" s="1"/>
  <c r="U57" i="21" s="1"/>
  <c r="U60" i="21" s="1"/>
  <c r="T33" i="21"/>
  <c r="S33" i="21"/>
  <c r="R33" i="21"/>
  <c r="Q33" i="21"/>
  <c r="Q49" i="21" s="1"/>
  <c r="Q52" i="21" s="1"/>
  <c r="Q54" i="21" s="1"/>
  <c r="Q57" i="21" s="1"/>
  <c r="Q60" i="21" s="1"/>
  <c r="P33" i="21"/>
  <c r="O33" i="21"/>
  <c r="O49" i="21" s="1"/>
  <c r="O52" i="21" s="1"/>
  <c r="O54" i="21" s="1"/>
  <c r="O57" i="21" s="1"/>
  <c r="O60" i="21" s="1"/>
  <c r="N33" i="21"/>
  <c r="M33" i="21"/>
  <c r="L33" i="2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H33" i="21"/>
  <c r="G33" i="21"/>
  <c r="G49" i="21" s="1"/>
  <c r="G52" i="21" s="1"/>
  <c r="G54" i="21" s="1"/>
  <c r="G57" i="21" s="1"/>
  <c r="G60" i="21" s="1"/>
  <c r="F33" i="21"/>
  <c r="E33" i="21"/>
  <c r="E49" i="21" s="1"/>
  <c r="E52" i="21" s="1"/>
  <c r="E54" i="21" s="1"/>
  <c r="E57" i="21" s="1"/>
  <c r="E60" i="21" s="1"/>
  <c r="D33" i="21"/>
  <c r="C33" i="21"/>
  <c r="AA52" i="22"/>
  <c r="AA54" i="22" s="1"/>
  <c r="AA57" i="22" s="1"/>
  <c r="AA60" i="22" s="1"/>
  <c r="C52" i="22"/>
  <c r="C54" i="22" s="1"/>
  <c r="C57" i="22" s="1"/>
  <c r="C60" i="22" s="1"/>
  <c r="AA49" i="22"/>
  <c r="T49" i="22"/>
  <c r="T52" i="22" s="1"/>
  <c r="T54" i="22" s="1"/>
  <c r="T57" i="22" s="1"/>
  <c r="T60" i="22" s="1"/>
  <c r="D49" i="22"/>
  <c r="D52" i="22" s="1"/>
  <c r="D54" i="22" s="1"/>
  <c r="D57" i="22" s="1"/>
  <c r="D60" i="22" s="1"/>
  <c r="C49" i="22"/>
  <c r="AA48" i="22"/>
  <c r="Y48" i="22"/>
  <c r="X48" i="22"/>
  <c r="Z48" i="22" s="1"/>
  <c r="W48" i="22"/>
  <c r="V48" i="22"/>
  <c r="U48" i="22"/>
  <c r="U49" i="22" s="1"/>
  <c r="U52" i="22" s="1"/>
  <c r="U54" i="22" s="1"/>
  <c r="U57" i="22" s="1"/>
  <c r="U60" i="22" s="1"/>
  <c r="T48" i="22"/>
  <c r="S48" i="22"/>
  <c r="R48" i="22"/>
  <c r="Q48" i="22"/>
  <c r="P48" i="22"/>
  <c r="O48" i="22"/>
  <c r="N48" i="22"/>
  <c r="M48" i="22"/>
  <c r="M49" i="22" s="1"/>
  <c r="M52" i="22" s="1"/>
  <c r="M54" i="22" s="1"/>
  <c r="M57" i="22" s="1"/>
  <c r="M60" i="22" s="1"/>
  <c r="L48" i="22"/>
  <c r="K48" i="22"/>
  <c r="J48" i="22"/>
  <c r="I48" i="22"/>
  <c r="H48" i="22"/>
  <c r="G48" i="22"/>
  <c r="F48" i="22"/>
  <c r="E48" i="22"/>
  <c r="D48" i="22"/>
  <c r="C48" i="22"/>
  <c r="AA33" i="22"/>
  <c r="Y33" i="22"/>
  <c r="X33" i="22"/>
  <c r="X49" i="22" s="1"/>
  <c r="W33" i="22"/>
  <c r="V33" i="22"/>
  <c r="V49" i="22" s="1"/>
  <c r="V52" i="22" s="1"/>
  <c r="V54" i="22" s="1"/>
  <c r="V57" i="22" s="1"/>
  <c r="V60" i="22" s="1"/>
  <c r="U33" i="22"/>
  <c r="T33" i="22"/>
  <c r="S33" i="22"/>
  <c r="S49" i="22" s="1"/>
  <c r="S52" i="22" s="1"/>
  <c r="S54" i="22" s="1"/>
  <c r="S57" i="22" s="1"/>
  <c r="S60" i="22" s="1"/>
  <c r="R33" i="22"/>
  <c r="R49" i="22" s="1"/>
  <c r="R52" i="22" s="1"/>
  <c r="R54" i="22" s="1"/>
  <c r="R57" i="22" s="1"/>
  <c r="R60" i="22" s="1"/>
  <c r="Q33" i="22"/>
  <c r="P33" i="22"/>
  <c r="P49" i="22" s="1"/>
  <c r="P52" i="22" s="1"/>
  <c r="P54" i="22" s="1"/>
  <c r="P57" i="22" s="1"/>
  <c r="P60" i="22" s="1"/>
  <c r="O33" i="22"/>
  <c r="N33" i="22"/>
  <c r="N49" i="22" s="1"/>
  <c r="N52" i="22" s="1"/>
  <c r="N54" i="22" s="1"/>
  <c r="N57" i="22" s="1"/>
  <c r="N60" i="22" s="1"/>
  <c r="M33" i="22"/>
  <c r="L33" i="22"/>
  <c r="L49" i="22" s="1"/>
  <c r="L52" i="22" s="1"/>
  <c r="L54" i="22" s="1"/>
  <c r="L57" i="22" s="1"/>
  <c r="L60" i="22" s="1"/>
  <c r="K33" i="22"/>
  <c r="K49" i="22" s="1"/>
  <c r="K52" i="22" s="1"/>
  <c r="K54" i="22" s="1"/>
  <c r="K57" i="22" s="1"/>
  <c r="K60" i="22" s="1"/>
  <c r="J33" i="22"/>
  <c r="J49" i="22" s="1"/>
  <c r="J52" i="22" s="1"/>
  <c r="J54" i="22" s="1"/>
  <c r="J57" i="22" s="1"/>
  <c r="J60" i="22" s="1"/>
  <c r="I33" i="22"/>
  <c r="H33" i="22"/>
  <c r="G33" i="22"/>
  <c r="F33" i="22"/>
  <c r="E33" i="22"/>
  <c r="D33" i="22"/>
  <c r="C33" i="22"/>
  <c r="T49" i="23"/>
  <c r="T52" i="23" s="1"/>
  <c r="T54" i="23" s="1"/>
  <c r="T57" i="23" s="1"/>
  <c r="T60" i="23" s="1"/>
  <c r="S49" i="23"/>
  <c r="S52" i="23" s="1"/>
  <c r="S54" i="23" s="1"/>
  <c r="S57" i="23" s="1"/>
  <c r="S60" i="23" s="1"/>
  <c r="K49" i="23"/>
  <c r="K52" i="23" s="1"/>
  <c r="K54" i="23" s="1"/>
  <c r="K57" i="23" s="1"/>
  <c r="K60" i="23" s="1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Y49" i="23" s="1"/>
  <c r="Y52" i="23" s="1"/>
  <c r="Y54" i="23" s="1"/>
  <c r="Y57" i="23" s="1"/>
  <c r="Y60" i="23" s="1"/>
  <c r="X33" i="23"/>
  <c r="X49" i="23" s="1"/>
  <c r="W33" i="23"/>
  <c r="V33" i="23"/>
  <c r="U33" i="23"/>
  <c r="T33" i="23"/>
  <c r="S33" i="23"/>
  <c r="R33" i="23"/>
  <c r="Q33" i="23"/>
  <c r="Q49" i="23" s="1"/>
  <c r="Q52" i="23" s="1"/>
  <c r="Q54" i="23" s="1"/>
  <c r="Q57" i="23" s="1"/>
  <c r="Q60" i="23" s="1"/>
  <c r="P33" i="23"/>
  <c r="O33" i="23"/>
  <c r="O49" i="23" s="1"/>
  <c r="O52" i="23" s="1"/>
  <c r="O54" i="23" s="1"/>
  <c r="O57" i="23" s="1"/>
  <c r="O60" i="23" s="1"/>
  <c r="N33" i="23"/>
  <c r="M33" i="23"/>
  <c r="L33" i="23"/>
  <c r="L49" i="23" s="1"/>
  <c r="L52" i="23" s="1"/>
  <c r="L54" i="23" s="1"/>
  <c r="L57" i="23" s="1"/>
  <c r="L60" i="23" s="1"/>
  <c r="K33" i="23"/>
  <c r="J33" i="23"/>
  <c r="I33" i="23"/>
  <c r="I49" i="23" s="1"/>
  <c r="I52" i="23" s="1"/>
  <c r="I54" i="23" s="1"/>
  <c r="I57" i="23" s="1"/>
  <c r="I60" i="23" s="1"/>
  <c r="H33" i="23"/>
  <c r="G33" i="23"/>
  <c r="G49" i="23" s="1"/>
  <c r="G52" i="23" s="1"/>
  <c r="G54" i="23" s="1"/>
  <c r="G57" i="23" s="1"/>
  <c r="G60" i="23" s="1"/>
  <c r="F33" i="23"/>
  <c r="E33" i="23"/>
  <c r="D33" i="23"/>
  <c r="C33" i="23"/>
  <c r="C49" i="23" s="1"/>
  <c r="C52" i="23" s="1"/>
  <c r="C54" i="23" s="1"/>
  <c r="C57" i="23" s="1"/>
  <c r="C60" i="23" s="1"/>
  <c r="J49" i="24"/>
  <c r="J52" i="24" s="1"/>
  <c r="J54" i="24" s="1"/>
  <c r="J57" i="24" s="1"/>
  <c r="J60" i="24" s="1"/>
  <c r="AA48" i="24"/>
  <c r="Y48" i="24"/>
  <c r="X48" i="24"/>
  <c r="Z48" i="24" s="1"/>
  <c r="W48" i="24"/>
  <c r="W49" i="24" s="1"/>
  <c r="W52" i="24" s="1"/>
  <c r="W54" i="24" s="1"/>
  <c r="W57" i="24" s="1"/>
  <c r="W60" i="24" s="1"/>
  <c r="V48" i="24"/>
  <c r="U48" i="24"/>
  <c r="T48" i="24"/>
  <c r="S48" i="24"/>
  <c r="S49" i="24" s="1"/>
  <c r="S52" i="24" s="1"/>
  <c r="S54" i="24" s="1"/>
  <c r="S57" i="24" s="1"/>
  <c r="S60" i="24" s="1"/>
  <c r="R48" i="24"/>
  <c r="Q48" i="24"/>
  <c r="P48" i="24"/>
  <c r="O48" i="24"/>
  <c r="N48" i="24"/>
  <c r="N49" i="24" s="1"/>
  <c r="N52" i="24" s="1"/>
  <c r="N54" i="24" s="1"/>
  <c r="N57" i="24" s="1"/>
  <c r="N60" i="24" s="1"/>
  <c r="M48" i="24"/>
  <c r="L48" i="24"/>
  <c r="K48" i="24"/>
  <c r="J48" i="24"/>
  <c r="I48" i="24"/>
  <c r="H48" i="24"/>
  <c r="G48" i="24"/>
  <c r="G49" i="24" s="1"/>
  <c r="G52" i="24" s="1"/>
  <c r="G54" i="24" s="1"/>
  <c r="G57" i="24" s="1"/>
  <c r="G60" i="24" s="1"/>
  <c r="F48" i="24"/>
  <c r="E48" i="24"/>
  <c r="D48" i="24"/>
  <c r="C48" i="24"/>
  <c r="AA33" i="24"/>
  <c r="Y33" i="24"/>
  <c r="Y49" i="24" s="1"/>
  <c r="Y52" i="24" s="1"/>
  <c r="Y54" i="24" s="1"/>
  <c r="Y57" i="24" s="1"/>
  <c r="Y60" i="24" s="1"/>
  <c r="X33" i="24"/>
  <c r="X49" i="24" s="1"/>
  <c r="X52" i="24" s="1"/>
  <c r="X54" i="24" s="1"/>
  <c r="W33" i="24"/>
  <c r="V33" i="24"/>
  <c r="V49" i="24" s="1"/>
  <c r="V52" i="24" s="1"/>
  <c r="V54" i="24" s="1"/>
  <c r="V57" i="24" s="1"/>
  <c r="V60" i="24" s="1"/>
  <c r="U33" i="24"/>
  <c r="U49" i="24" s="1"/>
  <c r="U52" i="24" s="1"/>
  <c r="U54" i="24" s="1"/>
  <c r="U57" i="24" s="1"/>
  <c r="U60" i="24" s="1"/>
  <c r="T33" i="24"/>
  <c r="S33" i="24"/>
  <c r="R33" i="24"/>
  <c r="R49" i="24" s="1"/>
  <c r="R52" i="24" s="1"/>
  <c r="R54" i="24" s="1"/>
  <c r="R57" i="24" s="1"/>
  <c r="R60" i="24" s="1"/>
  <c r="Q33" i="24"/>
  <c r="Q49" i="24" s="1"/>
  <c r="Q52" i="24" s="1"/>
  <c r="Q54" i="24" s="1"/>
  <c r="Q57" i="24" s="1"/>
  <c r="Q60" i="24" s="1"/>
  <c r="P33" i="24"/>
  <c r="P49" i="24" s="1"/>
  <c r="P52" i="24" s="1"/>
  <c r="P54" i="24" s="1"/>
  <c r="P57" i="24" s="1"/>
  <c r="P60" i="24" s="1"/>
  <c r="O33" i="24"/>
  <c r="N33" i="24"/>
  <c r="M33" i="24"/>
  <c r="L33" i="24"/>
  <c r="L49" i="24" s="1"/>
  <c r="L52" i="24" s="1"/>
  <c r="L54" i="24" s="1"/>
  <c r="L57" i="24" s="1"/>
  <c r="L60" i="24" s="1"/>
  <c r="K33" i="24"/>
  <c r="J33" i="24"/>
  <c r="I33" i="24"/>
  <c r="H33" i="24"/>
  <c r="H49" i="24" s="1"/>
  <c r="H52" i="24" s="1"/>
  <c r="H54" i="24" s="1"/>
  <c r="H57" i="24" s="1"/>
  <c r="H60" i="24" s="1"/>
  <c r="G33" i="24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D49" i="24" s="1"/>
  <c r="D52" i="24" s="1"/>
  <c r="D54" i="24" s="1"/>
  <c r="D57" i="24" s="1"/>
  <c r="D60" i="24" s="1"/>
  <c r="C33" i="24"/>
  <c r="H49" i="25"/>
  <c r="H52" i="25" s="1"/>
  <c r="H54" i="25" s="1"/>
  <c r="H57" i="25" s="1"/>
  <c r="H60" i="25" s="1"/>
  <c r="AA48" i="25"/>
  <c r="Y48" i="25"/>
  <c r="Y49" i="25" s="1"/>
  <c r="Y52" i="25" s="1"/>
  <c r="Y54" i="25" s="1"/>
  <c r="Y57" i="25" s="1"/>
  <c r="Y60" i="25" s="1"/>
  <c r="X48" i="25"/>
  <c r="Z48" i="25" s="1"/>
  <c r="W48" i="25"/>
  <c r="V48" i="25"/>
  <c r="U48" i="25"/>
  <c r="T48" i="25"/>
  <c r="S48" i="25"/>
  <c r="R48" i="25"/>
  <c r="Q48" i="25"/>
  <c r="Q49" i="25" s="1"/>
  <c r="Q52" i="25" s="1"/>
  <c r="Q54" i="25" s="1"/>
  <c r="Q57" i="25" s="1"/>
  <c r="Q60" i="25" s="1"/>
  <c r="P48" i="25"/>
  <c r="O48" i="25"/>
  <c r="N48" i="25"/>
  <c r="M48" i="25"/>
  <c r="L48" i="25"/>
  <c r="K48" i="25"/>
  <c r="J48" i="25"/>
  <c r="I48" i="25"/>
  <c r="I49" i="25" s="1"/>
  <c r="I52" i="25" s="1"/>
  <c r="I54" i="25" s="1"/>
  <c r="I57" i="25" s="1"/>
  <c r="I60" i="25" s="1"/>
  <c r="H48" i="25"/>
  <c r="G48" i="25"/>
  <c r="F48" i="25"/>
  <c r="E48" i="25"/>
  <c r="D48" i="25"/>
  <c r="C48" i="25"/>
  <c r="AA33" i="25"/>
  <c r="Z33" i="25"/>
  <c r="Y33" i="25"/>
  <c r="X33" i="25"/>
  <c r="W33" i="25"/>
  <c r="V33" i="25"/>
  <c r="U33" i="25"/>
  <c r="U49" i="25" s="1"/>
  <c r="U52" i="25" s="1"/>
  <c r="U54" i="25" s="1"/>
  <c r="U57" i="25" s="1"/>
  <c r="U60" i="25" s="1"/>
  <c r="T33" i="25"/>
  <c r="T49" i="25" s="1"/>
  <c r="T52" i="25" s="1"/>
  <c r="T54" i="25" s="1"/>
  <c r="T57" i="25" s="1"/>
  <c r="T60" i="25" s="1"/>
  <c r="S33" i="25"/>
  <c r="R33" i="25"/>
  <c r="R49" i="25" s="1"/>
  <c r="R52" i="25" s="1"/>
  <c r="R54" i="25" s="1"/>
  <c r="R57" i="25" s="1"/>
  <c r="R60" i="25" s="1"/>
  <c r="Q33" i="25"/>
  <c r="P33" i="25"/>
  <c r="P49" i="25" s="1"/>
  <c r="P52" i="25" s="1"/>
  <c r="P54" i="25" s="1"/>
  <c r="P57" i="25" s="1"/>
  <c r="P60" i="25" s="1"/>
  <c r="O33" i="25"/>
  <c r="N33" i="25"/>
  <c r="N49" i="25" s="1"/>
  <c r="N52" i="25" s="1"/>
  <c r="N54" i="25" s="1"/>
  <c r="N57" i="25" s="1"/>
  <c r="N60" i="25" s="1"/>
  <c r="M33" i="25"/>
  <c r="M49" i="25" s="1"/>
  <c r="M52" i="25" s="1"/>
  <c r="M54" i="25" s="1"/>
  <c r="M57" i="25" s="1"/>
  <c r="M60" i="25" s="1"/>
  <c r="L33" i="25"/>
  <c r="L49" i="25" s="1"/>
  <c r="L52" i="25" s="1"/>
  <c r="L54" i="25" s="1"/>
  <c r="L57" i="25" s="1"/>
  <c r="L60" i="25" s="1"/>
  <c r="K33" i="25"/>
  <c r="J33" i="25"/>
  <c r="I33" i="25"/>
  <c r="H33" i="25"/>
  <c r="G33" i="25"/>
  <c r="F33" i="25"/>
  <c r="F49" i="25" s="1"/>
  <c r="F52" i="25" s="1"/>
  <c r="F54" i="25" s="1"/>
  <c r="F57" i="25" s="1"/>
  <c r="F60" i="25" s="1"/>
  <c r="E33" i="25"/>
  <c r="D33" i="25"/>
  <c r="D49" i="25" s="1"/>
  <c r="D52" i="25" s="1"/>
  <c r="D54" i="25" s="1"/>
  <c r="D57" i="25" s="1"/>
  <c r="D60" i="25" s="1"/>
  <c r="C33" i="25"/>
  <c r="AA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I49" i="26" s="1"/>
  <c r="I52" i="26" s="1"/>
  <c r="I54" i="26" s="1"/>
  <c r="I57" i="26" s="1"/>
  <c r="I60" i="26" s="1"/>
  <c r="H48" i="26"/>
  <c r="H49" i="26" s="1"/>
  <c r="H52" i="26" s="1"/>
  <c r="H54" i="26" s="1"/>
  <c r="H57" i="26" s="1"/>
  <c r="H60" i="26" s="1"/>
  <c r="G48" i="26"/>
  <c r="F48" i="26"/>
  <c r="E48" i="26"/>
  <c r="E49" i="26" s="1"/>
  <c r="E52" i="26" s="1"/>
  <c r="E54" i="26" s="1"/>
  <c r="E57" i="26" s="1"/>
  <c r="E60" i="26" s="1"/>
  <c r="D48" i="26"/>
  <c r="C48" i="26"/>
  <c r="AA33" i="26"/>
  <c r="AA49" i="26" s="1"/>
  <c r="AA52" i="26" s="1"/>
  <c r="AA54" i="26" s="1"/>
  <c r="AA57" i="26" s="1"/>
  <c r="AA60" i="26" s="1"/>
  <c r="Z33" i="26"/>
  <c r="Y33" i="26"/>
  <c r="X33" i="26"/>
  <c r="W33" i="26"/>
  <c r="V33" i="26"/>
  <c r="U33" i="26"/>
  <c r="U49" i="26" s="1"/>
  <c r="U52" i="26" s="1"/>
  <c r="U54" i="26" s="1"/>
  <c r="U57" i="26" s="1"/>
  <c r="U60" i="26" s="1"/>
  <c r="T33" i="26"/>
  <c r="S33" i="26"/>
  <c r="R33" i="26"/>
  <c r="R49" i="26" s="1"/>
  <c r="R52" i="26" s="1"/>
  <c r="R54" i="26" s="1"/>
  <c r="R57" i="26" s="1"/>
  <c r="R60" i="26" s="1"/>
  <c r="Q33" i="26"/>
  <c r="P33" i="26"/>
  <c r="O33" i="26"/>
  <c r="N33" i="26"/>
  <c r="M33" i="26"/>
  <c r="L33" i="26"/>
  <c r="L49" i="26" s="1"/>
  <c r="L52" i="26" s="1"/>
  <c r="L54" i="26" s="1"/>
  <c r="L57" i="26" s="1"/>
  <c r="L60" i="26" s="1"/>
  <c r="K33" i="26"/>
  <c r="J33" i="26"/>
  <c r="I33" i="26"/>
  <c r="H33" i="26"/>
  <c r="G33" i="26"/>
  <c r="G49" i="26" s="1"/>
  <c r="G52" i="26" s="1"/>
  <c r="G54" i="26" s="1"/>
  <c r="G57" i="26" s="1"/>
  <c r="G60" i="26" s="1"/>
  <c r="F33" i="26"/>
  <c r="E33" i="26"/>
  <c r="D33" i="26"/>
  <c r="D49" i="26" s="1"/>
  <c r="D52" i="26" s="1"/>
  <c r="D54" i="26" s="1"/>
  <c r="D57" i="26" s="1"/>
  <c r="D60" i="26" s="1"/>
  <c r="C33" i="26"/>
  <c r="AA48" i="27"/>
  <c r="Y48" i="27"/>
  <c r="X48" i="27"/>
  <c r="Z48" i="27" s="1"/>
  <c r="W48" i="27"/>
  <c r="W49" i="27" s="1"/>
  <c r="W52" i="27" s="1"/>
  <c r="W54" i="27" s="1"/>
  <c r="W57" i="27" s="1"/>
  <c r="W60" i="27" s="1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Y33" i="27"/>
  <c r="Y49" i="27" s="1"/>
  <c r="Y52" i="27" s="1"/>
  <c r="Y54" i="27" s="1"/>
  <c r="Y57" i="27" s="1"/>
  <c r="Y60" i="27" s="1"/>
  <c r="X33" i="27"/>
  <c r="Z33" i="27" s="1"/>
  <c r="W33" i="27"/>
  <c r="V33" i="27"/>
  <c r="V49" i="27" s="1"/>
  <c r="V52" i="27" s="1"/>
  <c r="V54" i="27" s="1"/>
  <c r="V57" i="27" s="1"/>
  <c r="V60" i="27" s="1"/>
  <c r="U33" i="27"/>
  <c r="T33" i="27"/>
  <c r="T49" i="27" s="1"/>
  <c r="T52" i="27" s="1"/>
  <c r="T54" i="27" s="1"/>
  <c r="T57" i="27" s="1"/>
  <c r="T60" i="27" s="1"/>
  <c r="S33" i="27"/>
  <c r="S49" i="27" s="1"/>
  <c r="S52" i="27" s="1"/>
  <c r="S54" i="27" s="1"/>
  <c r="S57" i="27" s="1"/>
  <c r="S60" i="27" s="1"/>
  <c r="R33" i="27"/>
  <c r="Q33" i="27"/>
  <c r="P33" i="27"/>
  <c r="P49" i="27" s="1"/>
  <c r="P52" i="27" s="1"/>
  <c r="P54" i="27" s="1"/>
  <c r="P57" i="27" s="1"/>
  <c r="P60" i="27" s="1"/>
  <c r="O33" i="27"/>
  <c r="N33" i="27"/>
  <c r="M33" i="27"/>
  <c r="L33" i="27"/>
  <c r="L49" i="27" s="1"/>
  <c r="L52" i="27" s="1"/>
  <c r="L54" i="27" s="1"/>
  <c r="L57" i="27" s="1"/>
  <c r="L60" i="27" s="1"/>
  <c r="K33" i="27"/>
  <c r="J33" i="27"/>
  <c r="I33" i="27"/>
  <c r="I49" i="27" s="1"/>
  <c r="I52" i="27" s="1"/>
  <c r="I54" i="27" s="1"/>
  <c r="I57" i="27" s="1"/>
  <c r="I60" i="27" s="1"/>
  <c r="H33" i="27"/>
  <c r="G33" i="27"/>
  <c r="F33" i="27"/>
  <c r="F49" i="27" s="1"/>
  <c r="F52" i="27" s="1"/>
  <c r="F54" i="27" s="1"/>
  <c r="F57" i="27" s="1"/>
  <c r="F60" i="27" s="1"/>
  <c r="E33" i="27"/>
  <c r="D33" i="27"/>
  <c r="D49" i="27" s="1"/>
  <c r="D52" i="27" s="1"/>
  <c r="D54" i="27" s="1"/>
  <c r="D57" i="27" s="1"/>
  <c r="D60" i="27" s="1"/>
  <c r="C33" i="27"/>
  <c r="C49" i="27" s="1"/>
  <c r="C52" i="27" s="1"/>
  <c r="C54" i="27" s="1"/>
  <c r="C57" i="27" s="1"/>
  <c r="C60" i="27" s="1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F49" i="28" s="1"/>
  <c r="F52" i="28" s="1"/>
  <c r="F54" i="28" s="1"/>
  <c r="F57" i="28" s="1"/>
  <c r="F60" i="28" s="1"/>
  <c r="E48" i="28"/>
  <c r="D48" i="28"/>
  <c r="C48" i="28"/>
  <c r="AA33" i="28"/>
  <c r="AA49" i="28" s="1"/>
  <c r="AA52" i="28" s="1"/>
  <c r="AA54" i="28" s="1"/>
  <c r="AA57" i="28" s="1"/>
  <c r="AA60" i="28" s="1"/>
  <c r="Y33" i="28"/>
  <c r="Y49" i="28" s="1"/>
  <c r="Y52" i="28" s="1"/>
  <c r="Y54" i="28" s="1"/>
  <c r="Y57" i="28" s="1"/>
  <c r="Y60" i="28" s="1"/>
  <c r="X33" i="28"/>
  <c r="W33" i="28"/>
  <c r="V33" i="28"/>
  <c r="U33" i="28"/>
  <c r="U49" i="28" s="1"/>
  <c r="U52" i="28" s="1"/>
  <c r="U54" i="28" s="1"/>
  <c r="U57" i="28" s="1"/>
  <c r="U60" i="28" s="1"/>
  <c r="T33" i="28"/>
  <c r="S33" i="28"/>
  <c r="R33" i="28"/>
  <c r="R49" i="28" s="1"/>
  <c r="R52" i="28" s="1"/>
  <c r="R54" i="28" s="1"/>
  <c r="R57" i="28" s="1"/>
  <c r="R60" i="28" s="1"/>
  <c r="Q33" i="28"/>
  <c r="Q49" i="28" s="1"/>
  <c r="Q52" i="28" s="1"/>
  <c r="Q54" i="28" s="1"/>
  <c r="Q57" i="28" s="1"/>
  <c r="Q60" i="28" s="1"/>
  <c r="P33" i="28"/>
  <c r="O33" i="28"/>
  <c r="O49" i="28" s="1"/>
  <c r="O52" i="28" s="1"/>
  <c r="O54" i="28" s="1"/>
  <c r="O57" i="28" s="1"/>
  <c r="O60" i="28" s="1"/>
  <c r="N33" i="28"/>
  <c r="M33" i="28"/>
  <c r="L33" i="28"/>
  <c r="K33" i="28"/>
  <c r="J33" i="28"/>
  <c r="J49" i="28" s="1"/>
  <c r="J52" i="28" s="1"/>
  <c r="J54" i="28" s="1"/>
  <c r="J57" i="28" s="1"/>
  <c r="J60" i="28" s="1"/>
  <c r="I33" i="28"/>
  <c r="I49" i="28" s="1"/>
  <c r="I52" i="28" s="1"/>
  <c r="I54" i="28" s="1"/>
  <c r="I57" i="28" s="1"/>
  <c r="I60" i="28" s="1"/>
  <c r="H33" i="28"/>
  <c r="G33" i="28"/>
  <c r="G49" i="28" s="1"/>
  <c r="G52" i="28" s="1"/>
  <c r="G54" i="28" s="1"/>
  <c r="G57" i="28" s="1"/>
  <c r="G60" i="28" s="1"/>
  <c r="F33" i="28"/>
  <c r="E33" i="28"/>
  <c r="E49" i="28" s="1"/>
  <c r="E52" i="28" s="1"/>
  <c r="E54" i="28" s="1"/>
  <c r="E57" i="28" s="1"/>
  <c r="E60" i="28" s="1"/>
  <c r="D33" i="28"/>
  <c r="D49" i="28" s="1"/>
  <c r="D52" i="28" s="1"/>
  <c r="D54" i="28" s="1"/>
  <c r="D57" i="28" s="1"/>
  <c r="D60" i="28" s="1"/>
  <c r="C33" i="28"/>
  <c r="C49" i="28" s="1"/>
  <c r="C52" i="28" s="1"/>
  <c r="C54" i="28" s="1"/>
  <c r="C57" i="28" s="1"/>
  <c r="C60" i="28" s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M49" i="1" s="1"/>
  <c r="M52" i="1" s="1"/>
  <c r="M54" i="1" s="1"/>
  <c r="M57" i="1" s="1"/>
  <c r="M60" i="1" s="1"/>
  <c r="L48" i="1"/>
  <c r="K48" i="1"/>
  <c r="J48" i="1"/>
  <c r="I48" i="1"/>
  <c r="H48" i="1"/>
  <c r="G48" i="1"/>
  <c r="F48" i="1"/>
  <c r="E48" i="1"/>
  <c r="E49" i="1" s="1"/>
  <c r="E52" i="1" s="1"/>
  <c r="E54" i="1" s="1"/>
  <c r="E57" i="1" s="1"/>
  <c r="E60" i="1" s="1"/>
  <c r="D48" i="1"/>
  <c r="C48" i="1"/>
  <c r="AA33" i="1"/>
  <c r="Z33" i="1"/>
  <c r="Y33" i="1"/>
  <c r="X33" i="1"/>
  <c r="X49" i="1" s="1"/>
  <c r="Z49" i="1" s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T33" i="1"/>
  <c r="T49" i="1" s="1"/>
  <c r="T52" i="1" s="1"/>
  <c r="T54" i="1" s="1"/>
  <c r="T57" i="1" s="1"/>
  <c r="T60" i="1" s="1"/>
  <c r="S33" i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N33" i="1"/>
  <c r="N49" i="1" s="1"/>
  <c r="N52" i="1" s="1"/>
  <c r="N54" i="1" s="1"/>
  <c r="N57" i="1" s="1"/>
  <c r="N60" i="1" s="1"/>
  <c r="M33" i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I33" i="1"/>
  <c r="H33" i="1"/>
  <c r="G33" i="1"/>
  <c r="G49" i="1" s="1"/>
  <c r="G52" i="1" s="1"/>
  <c r="G54" i="1" s="1"/>
  <c r="G57" i="1" s="1"/>
  <c r="G60" i="1" s="1"/>
  <c r="F33" i="1"/>
  <c r="E33" i="1"/>
  <c r="D33" i="1"/>
  <c r="D49" i="1" s="1"/>
  <c r="D52" i="1" s="1"/>
  <c r="D54" i="1" s="1"/>
  <c r="D57" i="1" s="1"/>
  <c r="D60" i="1" s="1"/>
  <c r="C33" i="1"/>
  <c r="Z49" i="18" l="1"/>
  <c r="X52" i="18"/>
  <c r="K49" i="26"/>
  <c r="K52" i="26" s="1"/>
  <c r="K54" i="26" s="1"/>
  <c r="K57" i="26" s="1"/>
  <c r="K60" i="26" s="1"/>
  <c r="C49" i="25"/>
  <c r="C52" i="25" s="1"/>
  <c r="C54" i="25" s="1"/>
  <c r="C57" i="25" s="1"/>
  <c r="C60" i="25" s="1"/>
  <c r="I49" i="22"/>
  <c r="I52" i="22" s="1"/>
  <c r="I54" i="22" s="1"/>
  <c r="I57" i="22" s="1"/>
  <c r="I60" i="22" s="1"/>
  <c r="V49" i="9"/>
  <c r="V52" i="9" s="1"/>
  <c r="V54" i="9" s="1"/>
  <c r="V57" i="9" s="1"/>
  <c r="V60" i="9" s="1"/>
  <c r="R49" i="6"/>
  <c r="R52" i="6" s="1"/>
  <c r="R54" i="6" s="1"/>
  <c r="R57" i="6" s="1"/>
  <c r="R60" i="6" s="1"/>
  <c r="S49" i="6"/>
  <c r="S52" i="6" s="1"/>
  <c r="S54" i="6" s="1"/>
  <c r="S57" i="6" s="1"/>
  <c r="S60" i="6" s="1"/>
  <c r="C49" i="2"/>
  <c r="C52" i="2" s="1"/>
  <c r="C54" i="2" s="1"/>
  <c r="C57" i="2" s="1"/>
  <c r="C60" i="2" s="1"/>
  <c r="M49" i="26"/>
  <c r="M52" i="26" s="1"/>
  <c r="M54" i="26" s="1"/>
  <c r="M57" i="26" s="1"/>
  <c r="M60" i="26" s="1"/>
  <c r="E49" i="25"/>
  <c r="E52" i="25" s="1"/>
  <c r="E54" i="25" s="1"/>
  <c r="E57" i="25" s="1"/>
  <c r="E60" i="25" s="1"/>
  <c r="AA49" i="25"/>
  <c r="AA52" i="25" s="1"/>
  <c r="AA54" i="25" s="1"/>
  <c r="AA57" i="25" s="1"/>
  <c r="AA60" i="25" s="1"/>
  <c r="O49" i="24"/>
  <c r="O52" i="24" s="1"/>
  <c r="O54" i="24" s="1"/>
  <c r="O57" i="24" s="1"/>
  <c r="O60" i="24" s="1"/>
  <c r="Z33" i="23"/>
  <c r="P49" i="21"/>
  <c r="P52" i="21" s="1"/>
  <c r="P54" i="21" s="1"/>
  <c r="P57" i="21" s="1"/>
  <c r="P60" i="21" s="1"/>
  <c r="N49" i="21"/>
  <c r="N52" i="21" s="1"/>
  <c r="N54" i="21" s="1"/>
  <c r="N57" i="21" s="1"/>
  <c r="N60" i="21" s="1"/>
  <c r="C49" i="20"/>
  <c r="C52" i="20" s="1"/>
  <c r="C54" i="20" s="1"/>
  <c r="C57" i="20" s="1"/>
  <c r="C60" i="20" s="1"/>
  <c r="Y49" i="20"/>
  <c r="Y52" i="20" s="1"/>
  <c r="Y54" i="20" s="1"/>
  <c r="Y57" i="20" s="1"/>
  <c r="Y60" i="20" s="1"/>
  <c r="W49" i="20"/>
  <c r="W52" i="20" s="1"/>
  <c r="W54" i="20" s="1"/>
  <c r="W57" i="20" s="1"/>
  <c r="W60" i="20" s="1"/>
  <c r="S49" i="18"/>
  <c r="S52" i="18" s="1"/>
  <c r="S54" i="18" s="1"/>
  <c r="S57" i="18" s="1"/>
  <c r="S60" i="18" s="1"/>
  <c r="W49" i="17"/>
  <c r="W52" i="17" s="1"/>
  <c r="W54" i="17" s="1"/>
  <c r="W57" i="17" s="1"/>
  <c r="W60" i="17" s="1"/>
  <c r="N49" i="16"/>
  <c r="N52" i="16" s="1"/>
  <c r="N54" i="16" s="1"/>
  <c r="N57" i="16" s="1"/>
  <c r="N60" i="16" s="1"/>
  <c r="K49" i="8"/>
  <c r="K52" i="8" s="1"/>
  <c r="K54" i="8" s="1"/>
  <c r="K57" i="8" s="1"/>
  <c r="K60" i="8" s="1"/>
  <c r="X52" i="7"/>
  <c r="I49" i="14"/>
  <c r="I52" i="14" s="1"/>
  <c r="I54" i="14" s="1"/>
  <c r="I57" i="14" s="1"/>
  <c r="I60" i="14" s="1"/>
  <c r="C49" i="12"/>
  <c r="C52" i="12" s="1"/>
  <c r="C54" i="12" s="1"/>
  <c r="C57" i="12" s="1"/>
  <c r="C60" i="12" s="1"/>
  <c r="H49" i="11"/>
  <c r="H52" i="11" s="1"/>
  <c r="H54" i="11" s="1"/>
  <c r="H57" i="11" s="1"/>
  <c r="H60" i="11" s="1"/>
  <c r="AA49" i="2"/>
  <c r="AA52" i="2" s="1"/>
  <c r="AA54" i="2" s="1"/>
  <c r="AA57" i="2" s="1"/>
  <c r="AA60" i="2" s="1"/>
  <c r="O49" i="1"/>
  <c r="O52" i="1" s="1"/>
  <c r="O54" i="1" s="1"/>
  <c r="O57" i="1" s="1"/>
  <c r="O60" i="1" s="1"/>
  <c r="O49" i="26"/>
  <c r="O52" i="26" s="1"/>
  <c r="O54" i="26" s="1"/>
  <c r="O57" i="26" s="1"/>
  <c r="O60" i="26" s="1"/>
  <c r="F49" i="23"/>
  <c r="F52" i="23" s="1"/>
  <c r="F54" i="23" s="1"/>
  <c r="F57" i="23" s="1"/>
  <c r="F60" i="23" s="1"/>
  <c r="R49" i="21"/>
  <c r="R52" i="21" s="1"/>
  <c r="R54" i="21" s="1"/>
  <c r="R57" i="21" s="1"/>
  <c r="R60" i="21" s="1"/>
  <c r="N49" i="19"/>
  <c r="N52" i="19" s="1"/>
  <c r="N54" i="19" s="1"/>
  <c r="N57" i="19" s="1"/>
  <c r="N60" i="19" s="1"/>
  <c r="C49" i="17"/>
  <c r="C52" i="17" s="1"/>
  <c r="C54" i="17" s="1"/>
  <c r="C57" i="17" s="1"/>
  <c r="C60" i="17" s="1"/>
  <c r="P49" i="16"/>
  <c r="P52" i="16" s="1"/>
  <c r="P54" i="16" s="1"/>
  <c r="P57" i="16" s="1"/>
  <c r="P60" i="16" s="1"/>
  <c r="Y49" i="15"/>
  <c r="Y52" i="15" s="1"/>
  <c r="Y54" i="15" s="1"/>
  <c r="Y57" i="15" s="1"/>
  <c r="Y60" i="15" s="1"/>
  <c r="G49" i="13"/>
  <c r="G52" i="13" s="1"/>
  <c r="G54" i="13" s="1"/>
  <c r="G57" i="13" s="1"/>
  <c r="G60" i="13" s="1"/>
  <c r="AA49" i="12"/>
  <c r="AA52" i="12" s="1"/>
  <c r="AA54" i="12" s="1"/>
  <c r="AA57" i="12" s="1"/>
  <c r="AA60" i="12" s="1"/>
  <c r="D49" i="9"/>
  <c r="D52" i="9" s="1"/>
  <c r="D54" i="9" s="1"/>
  <c r="D57" i="9" s="1"/>
  <c r="D60" i="9" s="1"/>
  <c r="M49" i="8"/>
  <c r="M52" i="8" s="1"/>
  <c r="M54" i="8" s="1"/>
  <c r="M57" i="8" s="1"/>
  <c r="M60" i="8" s="1"/>
  <c r="T49" i="7"/>
  <c r="T52" i="7" s="1"/>
  <c r="T54" i="7" s="1"/>
  <c r="T57" i="7" s="1"/>
  <c r="T60" i="7" s="1"/>
  <c r="E49" i="4"/>
  <c r="E52" i="4" s="1"/>
  <c r="E54" i="4" s="1"/>
  <c r="E57" i="4" s="1"/>
  <c r="E60" i="4" s="1"/>
  <c r="E49" i="3"/>
  <c r="E52" i="3" s="1"/>
  <c r="E54" i="3" s="1"/>
  <c r="E57" i="3" s="1"/>
  <c r="E60" i="3" s="1"/>
  <c r="AA49" i="3"/>
  <c r="AA52" i="3" s="1"/>
  <c r="AA54" i="3" s="1"/>
  <c r="AA57" i="3" s="1"/>
  <c r="AA60" i="3" s="1"/>
  <c r="H49" i="28"/>
  <c r="H52" i="28" s="1"/>
  <c r="H54" i="28" s="1"/>
  <c r="H57" i="28" s="1"/>
  <c r="H60" i="28" s="1"/>
  <c r="T49" i="24"/>
  <c r="T52" i="24" s="1"/>
  <c r="T54" i="24" s="1"/>
  <c r="T57" i="24" s="1"/>
  <c r="T60" i="24" s="1"/>
  <c r="D49" i="23"/>
  <c r="D52" i="23" s="1"/>
  <c r="D54" i="23" s="1"/>
  <c r="D57" i="23" s="1"/>
  <c r="D60" i="23" s="1"/>
  <c r="S49" i="21"/>
  <c r="S52" i="21" s="1"/>
  <c r="S54" i="21" s="1"/>
  <c r="S57" i="21" s="1"/>
  <c r="S60" i="21" s="1"/>
  <c r="D49" i="17"/>
  <c r="D52" i="17" s="1"/>
  <c r="D54" i="17" s="1"/>
  <c r="D57" i="17" s="1"/>
  <c r="D60" i="17" s="1"/>
  <c r="H49" i="13"/>
  <c r="H52" i="13" s="1"/>
  <c r="H54" i="13" s="1"/>
  <c r="H57" i="13" s="1"/>
  <c r="H60" i="13" s="1"/>
  <c r="F49" i="13"/>
  <c r="F52" i="13" s="1"/>
  <c r="F54" i="13" s="1"/>
  <c r="F57" i="13" s="1"/>
  <c r="F60" i="13" s="1"/>
  <c r="L49" i="11"/>
  <c r="L52" i="11" s="1"/>
  <c r="L54" i="11" s="1"/>
  <c r="L57" i="11" s="1"/>
  <c r="L60" i="11" s="1"/>
  <c r="AA49" i="9"/>
  <c r="AA52" i="9" s="1"/>
  <c r="AA54" i="9" s="1"/>
  <c r="AA57" i="9" s="1"/>
  <c r="AA60" i="9" s="1"/>
  <c r="W49" i="6"/>
  <c r="W52" i="6" s="1"/>
  <c r="W54" i="6" s="1"/>
  <c r="W57" i="6" s="1"/>
  <c r="W60" i="6" s="1"/>
  <c r="G49" i="2"/>
  <c r="G52" i="2" s="1"/>
  <c r="G54" i="2" s="1"/>
  <c r="G57" i="2" s="1"/>
  <c r="G60" i="2" s="1"/>
  <c r="Q49" i="26"/>
  <c r="Q52" i="26" s="1"/>
  <c r="Q54" i="26" s="1"/>
  <c r="Q57" i="26" s="1"/>
  <c r="Q60" i="26" s="1"/>
  <c r="H49" i="23"/>
  <c r="H52" i="23" s="1"/>
  <c r="H54" i="23" s="1"/>
  <c r="H57" i="23" s="1"/>
  <c r="H60" i="23" s="1"/>
  <c r="O49" i="22"/>
  <c r="O52" i="22" s="1"/>
  <c r="O54" i="22" s="1"/>
  <c r="O57" i="22" s="1"/>
  <c r="O60" i="22" s="1"/>
  <c r="W49" i="18"/>
  <c r="W52" i="18" s="1"/>
  <c r="W54" i="18" s="1"/>
  <c r="W57" i="18" s="1"/>
  <c r="W60" i="18" s="1"/>
  <c r="O49" i="14"/>
  <c r="O52" i="14" s="1"/>
  <c r="O54" i="14" s="1"/>
  <c r="O57" i="14" s="1"/>
  <c r="O60" i="14" s="1"/>
  <c r="F49" i="9"/>
  <c r="F52" i="9" s="1"/>
  <c r="F54" i="9" s="1"/>
  <c r="F57" i="9" s="1"/>
  <c r="F60" i="9" s="1"/>
  <c r="V49" i="7"/>
  <c r="V52" i="7" s="1"/>
  <c r="V54" i="7" s="1"/>
  <c r="V57" i="7" s="1"/>
  <c r="V60" i="7" s="1"/>
  <c r="C49" i="10"/>
  <c r="C52" i="10" s="1"/>
  <c r="C54" i="10" s="1"/>
  <c r="C57" i="10" s="1"/>
  <c r="C60" i="10" s="1"/>
  <c r="Y49" i="10"/>
  <c r="Y52" i="10" s="1"/>
  <c r="Y54" i="10" s="1"/>
  <c r="Y57" i="10" s="1"/>
  <c r="Y60" i="10" s="1"/>
  <c r="C49" i="6"/>
  <c r="C52" i="6" s="1"/>
  <c r="C54" i="6" s="1"/>
  <c r="C57" i="6" s="1"/>
  <c r="C60" i="6" s="1"/>
  <c r="H49" i="5"/>
  <c r="H52" i="5" s="1"/>
  <c r="H54" i="5" s="1"/>
  <c r="H57" i="5" s="1"/>
  <c r="H60" i="5" s="1"/>
  <c r="I49" i="12"/>
  <c r="I52" i="12" s="1"/>
  <c r="I54" i="12" s="1"/>
  <c r="I57" i="12" s="1"/>
  <c r="I60" i="12" s="1"/>
  <c r="S49" i="1"/>
  <c r="S52" i="1" s="1"/>
  <c r="S54" i="1" s="1"/>
  <c r="S57" i="1" s="1"/>
  <c r="S60" i="1" s="1"/>
  <c r="K49" i="28"/>
  <c r="K52" i="28" s="1"/>
  <c r="K54" i="28" s="1"/>
  <c r="K57" i="28" s="1"/>
  <c r="K60" i="28" s="1"/>
  <c r="S49" i="26"/>
  <c r="S52" i="26" s="1"/>
  <c r="S54" i="26" s="1"/>
  <c r="S57" i="26" s="1"/>
  <c r="S60" i="26" s="1"/>
  <c r="P49" i="26"/>
  <c r="P52" i="26" s="1"/>
  <c r="P54" i="26" s="1"/>
  <c r="P57" i="26" s="1"/>
  <c r="P60" i="26" s="1"/>
  <c r="K49" i="25"/>
  <c r="K52" i="25" s="1"/>
  <c r="K54" i="25" s="1"/>
  <c r="K57" i="25" s="1"/>
  <c r="K60" i="25" s="1"/>
  <c r="J49" i="23"/>
  <c r="J52" i="23" s="1"/>
  <c r="J54" i="23" s="1"/>
  <c r="J57" i="23" s="1"/>
  <c r="J60" i="23" s="1"/>
  <c r="Q49" i="22"/>
  <c r="Q52" i="22" s="1"/>
  <c r="Q54" i="22" s="1"/>
  <c r="Q57" i="22" s="1"/>
  <c r="Q60" i="22" s="1"/>
  <c r="I49" i="20"/>
  <c r="I52" i="20" s="1"/>
  <c r="I54" i="20" s="1"/>
  <c r="I57" i="20" s="1"/>
  <c r="I60" i="20" s="1"/>
  <c r="G49" i="20"/>
  <c r="G52" i="20" s="1"/>
  <c r="G54" i="20" s="1"/>
  <c r="G57" i="20" s="1"/>
  <c r="G60" i="20" s="1"/>
  <c r="R49" i="19"/>
  <c r="R52" i="19" s="1"/>
  <c r="R54" i="19" s="1"/>
  <c r="R57" i="19" s="1"/>
  <c r="R60" i="19" s="1"/>
  <c r="P49" i="19"/>
  <c r="P52" i="19" s="1"/>
  <c r="P54" i="19" s="1"/>
  <c r="P57" i="19" s="1"/>
  <c r="P60" i="19" s="1"/>
  <c r="C49" i="18"/>
  <c r="C52" i="18" s="1"/>
  <c r="C54" i="18" s="1"/>
  <c r="C57" i="18" s="1"/>
  <c r="C60" i="18" s="1"/>
  <c r="G49" i="17"/>
  <c r="G52" i="17" s="1"/>
  <c r="G54" i="17" s="1"/>
  <c r="G57" i="17" s="1"/>
  <c r="G60" i="17" s="1"/>
  <c r="T49" i="16"/>
  <c r="T52" i="16" s="1"/>
  <c r="T54" i="16" s="1"/>
  <c r="T57" i="16" s="1"/>
  <c r="T60" i="16" s="1"/>
  <c r="G49" i="15"/>
  <c r="G52" i="15" s="1"/>
  <c r="G54" i="15" s="1"/>
  <c r="G57" i="15" s="1"/>
  <c r="G60" i="15" s="1"/>
  <c r="AA49" i="15"/>
  <c r="AA52" i="15" s="1"/>
  <c r="AA54" i="15" s="1"/>
  <c r="AA57" i="15" s="1"/>
  <c r="AA60" i="15" s="1"/>
  <c r="X49" i="14"/>
  <c r="K49" i="13"/>
  <c r="K52" i="13" s="1"/>
  <c r="K54" i="13" s="1"/>
  <c r="K57" i="13" s="1"/>
  <c r="K60" i="13" s="1"/>
  <c r="D49" i="10"/>
  <c r="D52" i="10" s="1"/>
  <c r="D54" i="10" s="1"/>
  <c r="D57" i="10" s="1"/>
  <c r="D60" i="10" s="1"/>
  <c r="AA49" i="10"/>
  <c r="AA52" i="10" s="1"/>
  <c r="AA54" i="10" s="1"/>
  <c r="AA57" i="10" s="1"/>
  <c r="AA60" i="10" s="1"/>
  <c r="D49" i="6"/>
  <c r="D52" i="6" s="1"/>
  <c r="D54" i="6" s="1"/>
  <c r="D57" i="6" s="1"/>
  <c r="D60" i="6" s="1"/>
  <c r="I49" i="5"/>
  <c r="I52" i="5" s="1"/>
  <c r="I54" i="5" s="1"/>
  <c r="I57" i="5" s="1"/>
  <c r="I60" i="5" s="1"/>
  <c r="Z33" i="18"/>
  <c r="J49" i="25"/>
  <c r="J52" i="25" s="1"/>
  <c r="J54" i="25" s="1"/>
  <c r="J57" i="25" s="1"/>
  <c r="J60" i="25" s="1"/>
  <c r="C49" i="21"/>
  <c r="C52" i="21" s="1"/>
  <c r="C54" i="21" s="1"/>
  <c r="C57" i="21" s="1"/>
  <c r="C60" i="21" s="1"/>
  <c r="Y49" i="21"/>
  <c r="Y52" i="21" s="1"/>
  <c r="Y54" i="21" s="1"/>
  <c r="Y57" i="21" s="1"/>
  <c r="Y60" i="21" s="1"/>
  <c r="L49" i="20"/>
  <c r="L52" i="20" s="1"/>
  <c r="L54" i="20" s="1"/>
  <c r="L57" i="20" s="1"/>
  <c r="L60" i="20" s="1"/>
  <c r="U49" i="19"/>
  <c r="U52" i="19" s="1"/>
  <c r="U54" i="19" s="1"/>
  <c r="U57" i="19" s="1"/>
  <c r="U60" i="19" s="1"/>
  <c r="W49" i="16"/>
  <c r="W52" i="16" s="1"/>
  <c r="W54" i="16" s="1"/>
  <c r="W57" i="16" s="1"/>
  <c r="W60" i="16" s="1"/>
  <c r="Q49" i="14"/>
  <c r="Q52" i="14" s="1"/>
  <c r="Q54" i="14" s="1"/>
  <c r="Q57" i="14" s="1"/>
  <c r="Q60" i="14" s="1"/>
  <c r="K49" i="12"/>
  <c r="K52" i="12" s="1"/>
  <c r="K54" i="12" s="1"/>
  <c r="K57" i="12" s="1"/>
  <c r="K60" i="12" s="1"/>
  <c r="R49" i="11"/>
  <c r="R52" i="11" s="1"/>
  <c r="R54" i="11" s="1"/>
  <c r="R57" i="11" s="1"/>
  <c r="R60" i="11" s="1"/>
  <c r="P49" i="11"/>
  <c r="P52" i="11" s="1"/>
  <c r="P54" i="11" s="1"/>
  <c r="P57" i="11" s="1"/>
  <c r="P60" i="11" s="1"/>
  <c r="H49" i="9"/>
  <c r="H52" i="9" s="1"/>
  <c r="H54" i="9" s="1"/>
  <c r="H57" i="9" s="1"/>
  <c r="H60" i="9" s="1"/>
  <c r="Q49" i="8"/>
  <c r="Q52" i="8" s="1"/>
  <c r="Q54" i="8" s="1"/>
  <c r="Q57" i="8" s="1"/>
  <c r="Q60" i="8" s="1"/>
  <c r="I49" i="3"/>
  <c r="I52" i="3" s="1"/>
  <c r="I54" i="3" s="1"/>
  <c r="I57" i="3" s="1"/>
  <c r="I60" i="3" s="1"/>
  <c r="C49" i="24"/>
  <c r="C52" i="24" s="1"/>
  <c r="C54" i="24" s="1"/>
  <c r="C57" i="24" s="1"/>
  <c r="C60" i="24" s="1"/>
  <c r="N49" i="23"/>
  <c r="N52" i="23" s="1"/>
  <c r="N54" i="23" s="1"/>
  <c r="N57" i="23" s="1"/>
  <c r="N60" i="23" s="1"/>
  <c r="G49" i="18"/>
  <c r="G52" i="18" s="1"/>
  <c r="G54" i="18" s="1"/>
  <c r="G57" i="18" s="1"/>
  <c r="G60" i="18" s="1"/>
  <c r="N49" i="2"/>
  <c r="N52" i="2" s="1"/>
  <c r="N54" i="2" s="1"/>
  <c r="N57" i="2" s="1"/>
  <c r="N60" i="2" s="1"/>
  <c r="G49" i="27"/>
  <c r="G52" i="27" s="1"/>
  <c r="G54" i="27" s="1"/>
  <c r="G57" i="27" s="1"/>
  <c r="G60" i="27" s="1"/>
  <c r="U49" i="1"/>
  <c r="U52" i="1" s="1"/>
  <c r="U54" i="1" s="1"/>
  <c r="U57" i="1" s="1"/>
  <c r="U60" i="1" s="1"/>
  <c r="P49" i="28"/>
  <c r="P52" i="28" s="1"/>
  <c r="P54" i="28" s="1"/>
  <c r="P57" i="28" s="1"/>
  <c r="P60" i="28" s="1"/>
  <c r="N49" i="28"/>
  <c r="N52" i="28" s="1"/>
  <c r="N54" i="28" s="1"/>
  <c r="N57" i="28" s="1"/>
  <c r="N60" i="28" s="1"/>
  <c r="J49" i="27"/>
  <c r="J52" i="27" s="1"/>
  <c r="J54" i="27" s="1"/>
  <c r="J57" i="27" s="1"/>
  <c r="J60" i="27" s="1"/>
  <c r="H49" i="27"/>
  <c r="H52" i="27" s="1"/>
  <c r="H54" i="27" s="1"/>
  <c r="H57" i="27" s="1"/>
  <c r="H60" i="27" s="1"/>
  <c r="AA49" i="24"/>
  <c r="AA52" i="24" s="1"/>
  <c r="AA54" i="24" s="1"/>
  <c r="AA57" i="24" s="1"/>
  <c r="AA60" i="24" s="1"/>
  <c r="L49" i="17"/>
  <c r="L52" i="17" s="1"/>
  <c r="L54" i="17" s="1"/>
  <c r="L57" i="17" s="1"/>
  <c r="L60" i="17" s="1"/>
  <c r="M49" i="9"/>
  <c r="M52" i="9" s="1"/>
  <c r="M54" i="9" s="1"/>
  <c r="M57" i="9" s="1"/>
  <c r="M60" i="9" s="1"/>
  <c r="V49" i="8"/>
  <c r="V52" i="8" s="1"/>
  <c r="V54" i="8" s="1"/>
  <c r="V57" i="8" s="1"/>
  <c r="V60" i="8" s="1"/>
  <c r="N49" i="3"/>
  <c r="N52" i="3" s="1"/>
  <c r="N54" i="3" s="1"/>
  <c r="N57" i="3" s="1"/>
  <c r="N60" i="3" s="1"/>
  <c r="O49" i="2"/>
  <c r="O52" i="2" s="1"/>
  <c r="O54" i="2" s="1"/>
  <c r="O57" i="2" s="1"/>
  <c r="O60" i="2" s="1"/>
  <c r="M49" i="28"/>
  <c r="M52" i="28" s="1"/>
  <c r="M54" i="28" s="1"/>
  <c r="M57" i="28" s="1"/>
  <c r="M60" i="28" s="1"/>
  <c r="W49" i="26"/>
  <c r="W52" i="26" s="1"/>
  <c r="W54" i="26" s="1"/>
  <c r="W57" i="26" s="1"/>
  <c r="W60" i="26" s="1"/>
  <c r="C49" i="1"/>
  <c r="C52" i="1" s="1"/>
  <c r="C54" i="1" s="1"/>
  <c r="C57" i="1" s="1"/>
  <c r="C60" i="1" s="1"/>
  <c r="Y49" i="1"/>
  <c r="Y52" i="1" s="1"/>
  <c r="Y54" i="1" s="1"/>
  <c r="Y57" i="1" s="1"/>
  <c r="Y60" i="1" s="1"/>
  <c r="K49" i="27"/>
  <c r="K52" i="27" s="1"/>
  <c r="K54" i="27" s="1"/>
  <c r="K57" i="27" s="1"/>
  <c r="K60" i="27" s="1"/>
  <c r="C49" i="26"/>
  <c r="C52" i="26" s="1"/>
  <c r="C54" i="26" s="1"/>
  <c r="C57" i="26" s="1"/>
  <c r="C60" i="26" s="1"/>
  <c r="Y49" i="26"/>
  <c r="Y52" i="26" s="1"/>
  <c r="Y54" i="26" s="1"/>
  <c r="Y57" i="26" s="1"/>
  <c r="Y60" i="26" s="1"/>
  <c r="P49" i="23"/>
  <c r="P52" i="23" s="1"/>
  <c r="P54" i="23" s="1"/>
  <c r="P57" i="23" s="1"/>
  <c r="P60" i="23" s="1"/>
  <c r="W49" i="22"/>
  <c r="W52" i="22" s="1"/>
  <c r="W54" i="22" s="1"/>
  <c r="W57" i="22" s="1"/>
  <c r="W60" i="22" s="1"/>
  <c r="D49" i="16"/>
  <c r="D52" i="16" s="1"/>
  <c r="D54" i="16" s="1"/>
  <c r="D57" i="16" s="1"/>
  <c r="D60" i="16" s="1"/>
  <c r="W49" i="14"/>
  <c r="W52" i="14" s="1"/>
  <c r="W54" i="14" s="1"/>
  <c r="W57" i="14" s="1"/>
  <c r="W60" i="14" s="1"/>
  <c r="P49" i="12"/>
  <c r="P52" i="12" s="1"/>
  <c r="P54" i="12" s="1"/>
  <c r="P57" i="12" s="1"/>
  <c r="P60" i="12" s="1"/>
  <c r="U49" i="11"/>
  <c r="U52" i="11" s="1"/>
  <c r="U54" i="11" s="1"/>
  <c r="U57" i="11" s="1"/>
  <c r="U60" i="11" s="1"/>
  <c r="J49" i="10"/>
  <c r="J52" i="10" s="1"/>
  <c r="J54" i="10" s="1"/>
  <c r="J57" i="10" s="1"/>
  <c r="J60" i="10" s="1"/>
  <c r="N49" i="9"/>
  <c r="N52" i="9" s="1"/>
  <c r="N54" i="9" s="1"/>
  <c r="N57" i="9" s="1"/>
  <c r="N60" i="9" s="1"/>
  <c r="J49" i="6"/>
  <c r="J52" i="6" s="1"/>
  <c r="J54" i="6" s="1"/>
  <c r="J57" i="6" s="1"/>
  <c r="J60" i="6" s="1"/>
  <c r="Q49" i="12"/>
  <c r="Q52" i="12" s="1"/>
  <c r="Q54" i="12" s="1"/>
  <c r="Q57" i="12" s="1"/>
  <c r="Q60" i="12" s="1"/>
  <c r="O49" i="12"/>
  <c r="O52" i="12" s="1"/>
  <c r="O54" i="12" s="1"/>
  <c r="O57" i="12" s="1"/>
  <c r="O60" i="12" s="1"/>
  <c r="K49" i="10"/>
  <c r="K52" i="10" s="1"/>
  <c r="K54" i="10" s="1"/>
  <c r="K57" i="10" s="1"/>
  <c r="K60" i="10" s="1"/>
  <c r="K49" i="6"/>
  <c r="K52" i="6" s="1"/>
  <c r="K54" i="6" s="1"/>
  <c r="K57" i="6" s="1"/>
  <c r="K60" i="6" s="1"/>
  <c r="P49" i="5"/>
  <c r="P52" i="5" s="1"/>
  <c r="P54" i="5" s="1"/>
  <c r="P57" i="5" s="1"/>
  <c r="P60" i="5" s="1"/>
  <c r="AA49" i="1"/>
  <c r="AA52" i="1" s="1"/>
  <c r="AA54" i="1" s="1"/>
  <c r="AA57" i="1" s="1"/>
  <c r="AA60" i="1" s="1"/>
  <c r="S49" i="28"/>
  <c r="S52" i="28" s="1"/>
  <c r="S54" i="28" s="1"/>
  <c r="S57" i="28" s="1"/>
  <c r="S60" i="28" s="1"/>
  <c r="X49" i="26"/>
  <c r="Z49" i="26" s="1"/>
  <c r="S49" i="25"/>
  <c r="S52" i="25" s="1"/>
  <c r="S54" i="25" s="1"/>
  <c r="S57" i="25" s="1"/>
  <c r="S60" i="25" s="1"/>
  <c r="I49" i="24"/>
  <c r="I52" i="24" s="1"/>
  <c r="I54" i="24" s="1"/>
  <c r="I57" i="24" s="1"/>
  <c r="I60" i="24" s="1"/>
  <c r="R49" i="23"/>
  <c r="R52" i="23" s="1"/>
  <c r="R54" i="23" s="1"/>
  <c r="R57" i="23" s="1"/>
  <c r="R60" i="23" s="1"/>
  <c r="Y49" i="22"/>
  <c r="Y52" i="22" s="1"/>
  <c r="Y54" i="22" s="1"/>
  <c r="Y57" i="22" s="1"/>
  <c r="Y60" i="22" s="1"/>
  <c r="H49" i="21"/>
  <c r="H52" i="21" s="1"/>
  <c r="H54" i="21" s="1"/>
  <c r="H57" i="21" s="1"/>
  <c r="H60" i="21" s="1"/>
  <c r="Q49" i="20"/>
  <c r="Q52" i="20" s="1"/>
  <c r="Q54" i="20" s="1"/>
  <c r="Q57" i="20" s="1"/>
  <c r="Q60" i="20" s="1"/>
  <c r="AA49" i="19"/>
  <c r="AA52" i="19" s="1"/>
  <c r="AA54" i="19" s="1"/>
  <c r="AA57" i="19" s="1"/>
  <c r="AA60" i="19" s="1"/>
  <c r="Z48" i="19"/>
  <c r="K49" i="18"/>
  <c r="K52" i="18" s="1"/>
  <c r="K54" i="18" s="1"/>
  <c r="K57" i="18" s="1"/>
  <c r="K60" i="18" s="1"/>
  <c r="O49" i="17"/>
  <c r="O52" i="17" s="1"/>
  <c r="O54" i="17" s="1"/>
  <c r="O57" i="17" s="1"/>
  <c r="O60" i="17" s="1"/>
  <c r="F49" i="16"/>
  <c r="F52" i="16" s="1"/>
  <c r="F54" i="16" s="1"/>
  <c r="F57" i="16" s="1"/>
  <c r="F60" i="16" s="1"/>
  <c r="O49" i="15"/>
  <c r="O52" i="15" s="1"/>
  <c r="O54" i="15" s="1"/>
  <c r="O57" i="15" s="1"/>
  <c r="O60" i="15" s="1"/>
  <c r="C49" i="14"/>
  <c r="C52" i="14" s="1"/>
  <c r="C54" i="14" s="1"/>
  <c r="C57" i="14" s="1"/>
  <c r="C60" i="14" s="1"/>
  <c r="S49" i="13"/>
  <c r="S52" i="13" s="1"/>
  <c r="S54" i="13" s="1"/>
  <c r="S57" i="13" s="1"/>
  <c r="S60" i="13" s="1"/>
  <c r="L49" i="10"/>
  <c r="L52" i="10" s="1"/>
  <c r="L54" i="10" s="1"/>
  <c r="L57" i="10" s="1"/>
  <c r="L60" i="10" s="1"/>
  <c r="C49" i="8"/>
  <c r="C52" i="8" s="1"/>
  <c r="C54" i="8" s="1"/>
  <c r="C57" i="8" s="1"/>
  <c r="C60" i="8" s="1"/>
  <c r="L49" i="6"/>
  <c r="L52" i="6" s="1"/>
  <c r="L54" i="6" s="1"/>
  <c r="L57" i="6" s="1"/>
  <c r="L60" i="6" s="1"/>
  <c r="Q49" i="5"/>
  <c r="Q52" i="5" s="1"/>
  <c r="Q54" i="5" s="1"/>
  <c r="Q57" i="5" s="1"/>
  <c r="Q60" i="5" s="1"/>
  <c r="O49" i="5"/>
  <c r="O52" i="5" s="1"/>
  <c r="O54" i="5" s="1"/>
  <c r="O57" i="5" s="1"/>
  <c r="O60" i="5" s="1"/>
  <c r="Z49" i="2"/>
  <c r="Z33" i="22"/>
  <c r="I49" i="21"/>
  <c r="I52" i="21" s="1"/>
  <c r="I54" i="21" s="1"/>
  <c r="I57" i="21" s="1"/>
  <c r="I60" i="21" s="1"/>
  <c r="R49" i="20"/>
  <c r="R52" i="20" s="1"/>
  <c r="R54" i="20" s="1"/>
  <c r="R57" i="20" s="1"/>
  <c r="R60" i="20" s="1"/>
  <c r="P49" i="17"/>
  <c r="P52" i="17" s="1"/>
  <c r="P54" i="17" s="1"/>
  <c r="P57" i="17" s="1"/>
  <c r="P60" i="17" s="1"/>
  <c r="G49" i="16"/>
  <c r="G52" i="16" s="1"/>
  <c r="G54" i="16" s="1"/>
  <c r="G57" i="16" s="1"/>
  <c r="G60" i="16" s="1"/>
  <c r="M49" i="10"/>
  <c r="M52" i="10" s="1"/>
  <c r="M54" i="10" s="1"/>
  <c r="M57" i="10" s="1"/>
  <c r="M60" i="10" s="1"/>
  <c r="N49" i="27"/>
  <c r="N52" i="27" s="1"/>
  <c r="N54" i="27" s="1"/>
  <c r="N57" i="27" s="1"/>
  <c r="N60" i="27" s="1"/>
  <c r="Z33" i="11"/>
  <c r="T49" i="26"/>
  <c r="T52" i="26" s="1"/>
  <c r="T54" i="26" s="1"/>
  <c r="T57" i="26" s="1"/>
  <c r="T60" i="26" s="1"/>
  <c r="H49" i="1"/>
  <c r="H52" i="1" s="1"/>
  <c r="H54" i="1" s="1"/>
  <c r="H57" i="1" s="1"/>
  <c r="H60" i="1" s="1"/>
  <c r="V49" i="25"/>
  <c r="V52" i="25" s="1"/>
  <c r="V54" i="25" s="1"/>
  <c r="V57" i="25" s="1"/>
  <c r="V60" i="25" s="1"/>
  <c r="F49" i="22"/>
  <c r="F52" i="22" s="1"/>
  <c r="F54" i="22" s="1"/>
  <c r="F57" i="22" s="1"/>
  <c r="F60" i="22" s="1"/>
  <c r="N49" i="18"/>
  <c r="N52" i="18" s="1"/>
  <c r="N54" i="18" s="1"/>
  <c r="N57" i="18" s="1"/>
  <c r="N60" i="18" s="1"/>
  <c r="R49" i="15"/>
  <c r="R52" i="15" s="1"/>
  <c r="R54" i="15" s="1"/>
  <c r="R57" i="15" s="1"/>
  <c r="R60" i="15" s="1"/>
  <c r="F49" i="14"/>
  <c r="F52" i="14" s="1"/>
  <c r="F54" i="14" s="1"/>
  <c r="F57" i="14" s="1"/>
  <c r="F60" i="14" s="1"/>
  <c r="T49" i="4"/>
  <c r="T52" i="4" s="1"/>
  <c r="T54" i="4" s="1"/>
  <c r="T57" i="4" s="1"/>
  <c r="T60" i="4" s="1"/>
  <c r="Q49" i="3"/>
  <c r="Q52" i="3" s="1"/>
  <c r="Q54" i="3" s="1"/>
  <c r="Q57" i="3" s="1"/>
  <c r="Q60" i="3" s="1"/>
  <c r="R49" i="2"/>
  <c r="R52" i="2" s="1"/>
  <c r="R54" i="2" s="1"/>
  <c r="R57" i="2" s="1"/>
  <c r="R60" i="2" s="1"/>
  <c r="W49" i="28"/>
  <c r="W52" i="28" s="1"/>
  <c r="W54" i="28" s="1"/>
  <c r="W57" i="28" s="1"/>
  <c r="W60" i="28" s="1"/>
  <c r="M49" i="24"/>
  <c r="M52" i="24" s="1"/>
  <c r="M54" i="24" s="1"/>
  <c r="M57" i="24" s="1"/>
  <c r="M60" i="24" s="1"/>
  <c r="K49" i="24"/>
  <c r="K52" i="24" s="1"/>
  <c r="K54" i="24" s="1"/>
  <c r="K57" i="24" s="1"/>
  <c r="K60" i="24" s="1"/>
  <c r="Z52" i="24"/>
  <c r="V49" i="23"/>
  <c r="V52" i="23" s="1"/>
  <c r="V54" i="23" s="1"/>
  <c r="V57" i="23" s="1"/>
  <c r="V60" i="23" s="1"/>
  <c r="G49" i="22"/>
  <c r="G52" i="22" s="1"/>
  <c r="G54" i="22" s="1"/>
  <c r="G57" i="22" s="1"/>
  <c r="G60" i="22" s="1"/>
  <c r="O49" i="18"/>
  <c r="O52" i="18" s="1"/>
  <c r="O54" i="18" s="1"/>
  <c r="O57" i="18" s="1"/>
  <c r="O60" i="18" s="1"/>
  <c r="S49" i="17"/>
  <c r="S52" i="17" s="1"/>
  <c r="S54" i="17" s="1"/>
  <c r="S57" i="17" s="1"/>
  <c r="S60" i="17" s="1"/>
  <c r="G49" i="14"/>
  <c r="G52" i="14" s="1"/>
  <c r="G54" i="14" s="1"/>
  <c r="G57" i="14" s="1"/>
  <c r="G60" i="14" s="1"/>
  <c r="W49" i="13"/>
  <c r="W52" i="13" s="1"/>
  <c r="W54" i="13" s="1"/>
  <c r="W57" i="13" s="1"/>
  <c r="W60" i="13" s="1"/>
  <c r="E49" i="11"/>
  <c r="E52" i="11" s="1"/>
  <c r="E54" i="11" s="1"/>
  <c r="E57" i="11" s="1"/>
  <c r="E60" i="11" s="1"/>
  <c r="P49" i="10"/>
  <c r="P52" i="10" s="1"/>
  <c r="P54" i="10" s="1"/>
  <c r="P57" i="10" s="1"/>
  <c r="P60" i="10" s="1"/>
  <c r="T49" i="9"/>
  <c r="T52" i="9" s="1"/>
  <c r="T54" i="9" s="1"/>
  <c r="T57" i="9" s="1"/>
  <c r="T60" i="9" s="1"/>
  <c r="N49" i="7"/>
  <c r="N52" i="7" s="1"/>
  <c r="N54" i="7" s="1"/>
  <c r="N57" i="7" s="1"/>
  <c r="N60" i="7" s="1"/>
  <c r="P49" i="6"/>
  <c r="P52" i="6" s="1"/>
  <c r="P54" i="6" s="1"/>
  <c r="P57" i="6" s="1"/>
  <c r="P60" i="6" s="1"/>
  <c r="U49" i="5"/>
  <c r="U52" i="5" s="1"/>
  <c r="U54" i="5" s="1"/>
  <c r="U57" i="5" s="1"/>
  <c r="U60" i="5" s="1"/>
  <c r="U49" i="4"/>
  <c r="U52" i="4" s="1"/>
  <c r="U54" i="4" s="1"/>
  <c r="U57" i="4" s="1"/>
  <c r="U60" i="4" s="1"/>
  <c r="U49" i="3"/>
  <c r="U52" i="3" s="1"/>
  <c r="U54" i="3" s="1"/>
  <c r="U57" i="3" s="1"/>
  <c r="U60" i="3" s="1"/>
  <c r="I49" i="1"/>
  <c r="I52" i="1" s="1"/>
  <c r="I54" i="1" s="1"/>
  <c r="I57" i="1" s="1"/>
  <c r="I60" i="1" s="1"/>
  <c r="F49" i="1"/>
  <c r="F52" i="1" s="1"/>
  <c r="F54" i="1" s="1"/>
  <c r="F57" i="1" s="1"/>
  <c r="F60" i="1" s="1"/>
  <c r="Q49" i="27"/>
  <c r="Q52" i="27" s="1"/>
  <c r="Q54" i="27" s="1"/>
  <c r="Q57" i="27" s="1"/>
  <c r="Q60" i="27" s="1"/>
  <c r="O49" i="27"/>
  <c r="O52" i="27" s="1"/>
  <c r="O54" i="27" s="1"/>
  <c r="O57" i="27" s="1"/>
  <c r="O60" i="27" s="1"/>
  <c r="J49" i="1"/>
  <c r="J52" i="1" s="1"/>
  <c r="J54" i="1" s="1"/>
  <c r="J57" i="1" s="1"/>
  <c r="J60" i="1" s="1"/>
  <c r="Z33" i="28"/>
  <c r="V49" i="28"/>
  <c r="V52" i="28" s="1"/>
  <c r="V54" i="28" s="1"/>
  <c r="V57" i="28" s="1"/>
  <c r="V60" i="28" s="1"/>
  <c r="R49" i="27"/>
  <c r="R52" i="27" s="1"/>
  <c r="R54" i="27" s="1"/>
  <c r="R57" i="27" s="1"/>
  <c r="R60" i="27" s="1"/>
  <c r="J49" i="26"/>
  <c r="J52" i="26" s="1"/>
  <c r="J54" i="26" s="1"/>
  <c r="J57" i="26" s="1"/>
  <c r="J60" i="26" s="1"/>
  <c r="X49" i="25"/>
  <c r="X52" i="25" s="1"/>
  <c r="W49" i="23"/>
  <c r="W52" i="23" s="1"/>
  <c r="W54" i="23" s="1"/>
  <c r="W57" i="23" s="1"/>
  <c r="W60" i="23" s="1"/>
  <c r="H49" i="22"/>
  <c r="H52" i="22" s="1"/>
  <c r="H54" i="22" s="1"/>
  <c r="H57" i="22" s="1"/>
  <c r="H60" i="22" s="1"/>
  <c r="E49" i="22"/>
  <c r="E52" i="22" s="1"/>
  <c r="E54" i="22" s="1"/>
  <c r="E57" i="22" s="1"/>
  <c r="E60" i="22" s="1"/>
  <c r="I49" i="19"/>
  <c r="I52" i="19" s="1"/>
  <c r="I54" i="19" s="1"/>
  <c r="I57" i="19" s="1"/>
  <c r="I60" i="19" s="1"/>
  <c r="T49" i="17"/>
  <c r="T52" i="17" s="1"/>
  <c r="T54" i="17" s="1"/>
  <c r="T57" i="17" s="1"/>
  <c r="T60" i="17" s="1"/>
  <c r="R49" i="17"/>
  <c r="R52" i="17" s="1"/>
  <c r="R54" i="17" s="1"/>
  <c r="R57" i="17" s="1"/>
  <c r="R60" i="17" s="1"/>
  <c r="V49" i="13"/>
  <c r="V52" i="13" s="1"/>
  <c r="V54" i="13" s="1"/>
  <c r="V57" i="13" s="1"/>
  <c r="V60" i="13" s="1"/>
  <c r="Q49" i="10"/>
  <c r="Q52" i="10" s="1"/>
  <c r="Q54" i="10" s="1"/>
  <c r="Q57" i="10" s="1"/>
  <c r="Q60" i="10" s="1"/>
  <c r="U49" i="9"/>
  <c r="U52" i="9" s="1"/>
  <c r="U54" i="9" s="1"/>
  <c r="U57" i="9" s="1"/>
  <c r="U60" i="9" s="1"/>
  <c r="O49" i="7"/>
  <c r="O52" i="7" s="1"/>
  <c r="O54" i="7" s="1"/>
  <c r="O57" i="7" s="1"/>
  <c r="O60" i="7" s="1"/>
  <c r="V49" i="3"/>
  <c r="V52" i="3" s="1"/>
  <c r="V54" i="3" s="1"/>
  <c r="V57" i="3" s="1"/>
  <c r="V60" i="3" s="1"/>
  <c r="W49" i="2"/>
  <c r="W52" i="2" s="1"/>
  <c r="W54" i="2" s="1"/>
  <c r="W57" i="2" s="1"/>
  <c r="W60" i="2" s="1"/>
  <c r="Z54" i="24"/>
  <c r="X57" i="24"/>
  <c r="X52" i="1"/>
  <c r="X49" i="27"/>
  <c r="Z49" i="21"/>
  <c r="X52" i="21"/>
  <c r="X49" i="28"/>
  <c r="Z49" i="20"/>
  <c r="X52" i="20"/>
  <c r="X52" i="23"/>
  <c r="Z49" i="23"/>
  <c r="Z48" i="26"/>
  <c r="Z49" i="24"/>
  <c r="Z49" i="22"/>
  <c r="X52" i="22"/>
  <c r="L49" i="28"/>
  <c r="L52" i="28" s="1"/>
  <c r="L54" i="28" s="1"/>
  <c r="L57" i="28" s="1"/>
  <c r="L60" i="28" s="1"/>
  <c r="T49" i="28"/>
  <c r="T52" i="28" s="1"/>
  <c r="T54" i="28" s="1"/>
  <c r="T57" i="28" s="1"/>
  <c r="T60" i="28" s="1"/>
  <c r="E49" i="27"/>
  <c r="E52" i="27" s="1"/>
  <c r="E54" i="27" s="1"/>
  <c r="E57" i="27" s="1"/>
  <c r="E60" i="27" s="1"/>
  <c r="M49" i="27"/>
  <c r="M52" i="27" s="1"/>
  <c r="M54" i="27" s="1"/>
  <c r="M57" i="27" s="1"/>
  <c r="M60" i="27" s="1"/>
  <c r="U49" i="27"/>
  <c r="U52" i="27" s="1"/>
  <c r="U54" i="27" s="1"/>
  <c r="U57" i="27" s="1"/>
  <c r="U60" i="27" s="1"/>
  <c r="F49" i="26"/>
  <c r="F52" i="26" s="1"/>
  <c r="F54" i="26" s="1"/>
  <c r="F57" i="26" s="1"/>
  <c r="F60" i="26" s="1"/>
  <c r="N49" i="26"/>
  <c r="N52" i="26" s="1"/>
  <c r="N54" i="26" s="1"/>
  <c r="N57" i="26" s="1"/>
  <c r="N60" i="26" s="1"/>
  <c r="V49" i="26"/>
  <c r="V52" i="26" s="1"/>
  <c r="V54" i="26" s="1"/>
  <c r="V57" i="26" s="1"/>
  <c r="V60" i="26" s="1"/>
  <c r="G49" i="25"/>
  <c r="G52" i="25" s="1"/>
  <c r="G54" i="25" s="1"/>
  <c r="G57" i="25" s="1"/>
  <c r="G60" i="25" s="1"/>
  <c r="O49" i="25"/>
  <c r="O52" i="25" s="1"/>
  <c r="O54" i="25" s="1"/>
  <c r="O57" i="25" s="1"/>
  <c r="O60" i="25" s="1"/>
  <c r="W49" i="25"/>
  <c r="W52" i="25" s="1"/>
  <c r="W54" i="25" s="1"/>
  <c r="W57" i="25" s="1"/>
  <c r="W60" i="25" s="1"/>
  <c r="E49" i="23"/>
  <c r="E52" i="23" s="1"/>
  <c r="E54" i="23" s="1"/>
  <c r="E57" i="23" s="1"/>
  <c r="E60" i="23" s="1"/>
  <c r="M49" i="23"/>
  <c r="M52" i="23" s="1"/>
  <c r="M54" i="23" s="1"/>
  <c r="M57" i="23" s="1"/>
  <c r="M60" i="23" s="1"/>
  <c r="U49" i="23"/>
  <c r="U52" i="23" s="1"/>
  <c r="U54" i="23" s="1"/>
  <c r="U57" i="23" s="1"/>
  <c r="U60" i="23" s="1"/>
  <c r="Z49" i="16"/>
  <c r="X52" i="16"/>
  <c r="Z33" i="20"/>
  <c r="Z49" i="17"/>
  <c r="X52" i="17"/>
  <c r="Z33" i="21"/>
  <c r="Z33" i="19"/>
  <c r="Z52" i="18"/>
  <c r="X49" i="19"/>
  <c r="Z33" i="24"/>
  <c r="E49" i="19"/>
  <c r="E52" i="19" s="1"/>
  <c r="E54" i="19" s="1"/>
  <c r="E57" i="19" s="1"/>
  <c r="E60" i="19" s="1"/>
  <c r="M49" i="19"/>
  <c r="M52" i="19" s="1"/>
  <c r="M54" i="19" s="1"/>
  <c r="M57" i="19" s="1"/>
  <c r="M60" i="19" s="1"/>
  <c r="J49" i="18"/>
  <c r="J52" i="18" s="1"/>
  <c r="J54" i="18" s="1"/>
  <c r="J57" i="18" s="1"/>
  <c r="J60" i="18" s="1"/>
  <c r="R49" i="18"/>
  <c r="R52" i="18" s="1"/>
  <c r="R54" i="18" s="1"/>
  <c r="R57" i="18" s="1"/>
  <c r="R60" i="18" s="1"/>
  <c r="Z33" i="17"/>
  <c r="Y49" i="14"/>
  <c r="Y52" i="14" s="1"/>
  <c r="Y54" i="14" s="1"/>
  <c r="Y57" i="14" s="1"/>
  <c r="Y60" i="14" s="1"/>
  <c r="Z48" i="14"/>
  <c r="X49" i="13"/>
  <c r="Z33" i="13"/>
  <c r="X54" i="18"/>
  <c r="X49" i="15"/>
  <c r="Z49" i="14"/>
  <c r="X52" i="14"/>
  <c r="X49" i="12"/>
  <c r="Z33" i="12"/>
  <c r="Z33" i="16"/>
  <c r="E49" i="15"/>
  <c r="E52" i="15" s="1"/>
  <c r="E54" i="15" s="1"/>
  <c r="E57" i="15" s="1"/>
  <c r="E60" i="15" s="1"/>
  <c r="M49" i="15"/>
  <c r="M52" i="15" s="1"/>
  <c r="M54" i="15" s="1"/>
  <c r="M57" i="15" s="1"/>
  <c r="M60" i="15" s="1"/>
  <c r="U49" i="15"/>
  <c r="U52" i="15" s="1"/>
  <c r="U54" i="15" s="1"/>
  <c r="U57" i="15" s="1"/>
  <c r="U60" i="15" s="1"/>
  <c r="X49" i="11"/>
  <c r="I49" i="9"/>
  <c r="I52" i="9" s="1"/>
  <c r="I54" i="9" s="1"/>
  <c r="I57" i="9" s="1"/>
  <c r="I60" i="9" s="1"/>
  <c r="Q49" i="9"/>
  <c r="Q52" i="9" s="1"/>
  <c r="Q54" i="9" s="1"/>
  <c r="Q57" i="9" s="1"/>
  <c r="Q60" i="9" s="1"/>
  <c r="Y49" i="9"/>
  <c r="Y52" i="9" s="1"/>
  <c r="Y54" i="9" s="1"/>
  <c r="Y57" i="9" s="1"/>
  <c r="Y60" i="9" s="1"/>
  <c r="X49" i="9"/>
  <c r="Y49" i="3"/>
  <c r="Y52" i="3" s="1"/>
  <c r="Y54" i="3" s="1"/>
  <c r="Y57" i="3" s="1"/>
  <c r="Y60" i="3" s="1"/>
  <c r="Z48" i="3"/>
  <c r="W49" i="11"/>
  <c r="W52" i="11" s="1"/>
  <c r="W54" i="11" s="1"/>
  <c r="W57" i="11" s="1"/>
  <c r="W60" i="11" s="1"/>
  <c r="X49" i="10"/>
  <c r="Z33" i="10"/>
  <c r="Z49" i="8"/>
  <c r="X52" i="8"/>
  <c r="Z52" i="7"/>
  <c r="X54" i="7"/>
  <c r="X49" i="5"/>
  <c r="Z33" i="5"/>
  <c r="Z49" i="3"/>
  <c r="X52" i="3"/>
  <c r="I49" i="4"/>
  <c r="I52" i="4" s="1"/>
  <c r="I54" i="4" s="1"/>
  <c r="I57" i="4" s="1"/>
  <c r="I60" i="4" s="1"/>
  <c r="Q49" i="4"/>
  <c r="Q52" i="4" s="1"/>
  <c r="Q54" i="4" s="1"/>
  <c r="Q57" i="4" s="1"/>
  <c r="Q60" i="4" s="1"/>
  <c r="Y49" i="4"/>
  <c r="Y52" i="4" s="1"/>
  <c r="Y54" i="4" s="1"/>
  <c r="Y57" i="4" s="1"/>
  <c r="Y60" i="4" s="1"/>
  <c r="Z48" i="4"/>
  <c r="X49" i="4"/>
  <c r="Z52" i="2"/>
  <c r="X54" i="2"/>
  <c r="X49" i="6"/>
  <c r="Z33" i="6"/>
  <c r="X52" i="26" l="1"/>
  <c r="Z52" i="26" s="1"/>
  <c r="Z49" i="25"/>
  <c r="X54" i="14"/>
  <c r="Z52" i="14"/>
  <c r="X52" i="27"/>
  <c r="Z49" i="27"/>
  <c r="Z52" i="1"/>
  <c r="X54" i="1"/>
  <c r="X54" i="23"/>
  <c r="Z52" i="23"/>
  <c r="Z54" i="2"/>
  <c r="X57" i="2"/>
  <c r="Z52" i="20"/>
  <c r="X54" i="20"/>
  <c r="Z49" i="4"/>
  <c r="X52" i="4"/>
  <c r="Z49" i="5"/>
  <c r="X52" i="5"/>
  <c r="Z54" i="18"/>
  <c r="X57" i="18"/>
  <c r="Z54" i="7"/>
  <c r="X57" i="7"/>
  <c r="Z52" i="3"/>
  <c r="X54" i="3"/>
  <c r="Z57" i="24"/>
  <c r="X60" i="24"/>
  <c r="Z60" i="24" s="1"/>
  <c r="Z49" i="9"/>
  <c r="X52" i="9"/>
  <c r="Z49" i="13"/>
  <c r="X52" i="13"/>
  <c r="Z52" i="16"/>
  <c r="X54" i="16"/>
  <c r="X54" i="22"/>
  <c r="Z52" i="22"/>
  <c r="X52" i="28"/>
  <c r="Z49" i="28"/>
  <c r="X54" i="26"/>
  <c r="Z49" i="6"/>
  <c r="X52" i="6"/>
  <c r="X52" i="11"/>
  <c r="Z49" i="11"/>
  <c r="X52" i="15"/>
  <c r="Z49" i="15"/>
  <c r="Z52" i="8"/>
  <c r="X54" i="8"/>
  <c r="Z49" i="19"/>
  <c r="X52" i="19"/>
  <c r="Z52" i="21"/>
  <c r="X54" i="21"/>
  <c r="Z49" i="10"/>
  <c r="X52" i="10"/>
  <c r="Z52" i="17"/>
  <c r="X54" i="17"/>
  <c r="Z49" i="12"/>
  <c r="X52" i="12"/>
  <c r="X54" i="25"/>
  <c r="Z52" i="25"/>
  <c r="Z52" i="11" l="1"/>
  <c r="X54" i="11"/>
  <c r="Z52" i="19"/>
  <c r="X54" i="19"/>
  <c r="Z54" i="25"/>
  <c r="X57" i="25"/>
  <c r="Z52" i="6"/>
  <c r="X54" i="6"/>
  <c r="Z54" i="3"/>
  <c r="X57" i="3"/>
  <c r="Z54" i="8"/>
  <c r="X57" i="8"/>
  <c r="Z52" i="13"/>
  <c r="X54" i="13"/>
  <c r="X54" i="27"/>
  <c r="Z52" i="27"/>
  <c r="X57" i="21"/>
  <c r="Z54" i="21"/>
  <c r="Z52" i="12"/>
  <c r="X54" i="12"/>
  <c r="Z54" i="16"/>
  <c r="X57" i="16"/>
  <c r="Z52" i="4"/>
  <c r="X54" i="4"/>
  <c r="Z54" i="26"/>
  <c r="X57" i="26"/>
  <c r="Z52" i="9"/>
  <c r="X54" i="9"/>
  <c r="Z57" i="18"/>
  <c r="X60" i="18"/>
  <c r="Z60" i="18" s="1"/>
  <c r="Z57" i="2"/>
  <c r="X60" i="2"/>
  <c r="Z60" i="2" s="1"/>
  <c r="Z52" i="5"/>
  <c r="X54" i="5"/>
  <c r="Z54" i="22"/>
  <c r="X57" i="22"/>
  <c r="X57" i="23"/>
  <c r="Z54" i="23"/>
  <c r="X57" i="1"/>
  <c r="Z54" i="1"/>
  <c r="Z54" i="17"/>
  <c r="X57" i="17"/>
  <c r="X60" i="7"/>
  <c r="Z60" i="7" s="1"/>
  <c r="Z57" i="7"/>
  <c r="Z54" i="20"/>
  <c r="X57" i="20"/>
  <c r="Z52" i="10"/>
  <c r="X54" i="10"/>
  <c r="Z52" i="15"/>
  <c r="X54" i="15"/>
  <c r="X54" i="28"/>
  <c r="Z52" i="28"/>
  <c r="X57" i="14"/>
  <c r="Z54" i="14"/>
  <c r="Z54" i="4" l="1"/>
  <c r="X57" i="4"/>
  <c r="Z57" i="1"/>
  <c r="X60" i="1"/>
  <c r="Z60" i="1" s="1"/>
  <c r="Z57" i="8"/>
  <c r="X60" i="8"/>
  <c r="Z60" i="8" s="1"/>
  <c r="Z54" i="27"/>
  <c r="X57" i="27"/>
  <c r="X60" i="20"/>
  <c r="Z60" i="20" s="1"/>
  <c r="Z57" i="20"/>
  <c r="X57" i="13"/>
  <c r="Z54" i="13"/>
  <c r="Z54" i="9"/>
  <c r="X57" i="9"/>
  <c r="Z54" i="10"/>
  <c r="X57" i="10"/>
  <c r="X57" i="6"/>
  <c r="Z54" i="6"/>
  <c r="Z57" i="16"/>
  <c r="X60" i="16"/>
  <c r="Z60" i="16" s="1"/>
  <c r="Z57" i="14"/>
  <c r="X60" i="14"/>
  <c r="Z60" i="14" s="1"/>
  <c r="Z57" i="23"/>
  <c r="X60" i="23"/>
  <c r="Z60" i="23" s="1"/>
  <c r="Z57" i="22"/>
  <c r="X60" i="22"/>
  <c r="Z60" i="22" s="1"/>
  <c r="Z57" i="17"/>
  <c r="X60" i="17"/>
  <c r="Z60" i="17" s="1"/>
  <c r="X60" i="26"/>
  <c r="Z60" i="26" s="1"/>
  <c r="Z57" i="26"/>
  <c r="Z57" i="3"/>
  <c r="X60" i="3"/>
  <c r="Z60" i="3" s="1"/>
  <c r="X57" i="11"/>
  <c r="Z54" i="11"/>
  <c r="X60" i="25"/>
  <c r="Z60" i="25" s="1"/>
  <c r="Z57" i="25"/>
  <c r="Z54" i="12"/>
  <c r="X57" i="12"/>
  <c r="Z54" i="19"/>
  <c r="X57" i="19"/>
  <c r="Z54" i="28"/>
  <c r="X57" i="28"/>
  <c r="Z54" i="15"/>
  <c r="X57" i="15"/>
  <c r="Z54" i="5"/>
  <c r="X57" i="5"/>
  <c r="Z57" i="21"/>
  <c r="X60" i="21"/>
  <c r="Z60" i="21" s="1"/>
  <c r="X60" i="10" l="1"/>
  <c r="Z60" i="10" s="1"/>
  <c r="Z57" i="10"/>
  <c r="Z57" i="19"/>
  <c r="X60" i="19"/>
  <c r="Z60" i="19" s="1"/>
  <c r="Z57" i="27"/>
  <c r="X60" i="27"/>
  <c r="Z60" i="27" s="1"/>
  <c r="X60" i="12"/>
  <c r="Z60" i="12" s="1"/>
  <c r="Z57" i="12"/>
  <c r="Z57" i="15"/>
  <c r="X60" i="15"/>
  <c r="Z60" i="15" s="1"/>
  <c r="X60" i="5"/>
  <c r="Z60" i="5" s="1"/>
  <c r="Z57" i="5"/>
  <c r="Z57" i="4"/>
  <c r="X60" i="4"/>
  <c r="Z60" i="4" s="1"/>
  <c r="Z57" i="9"/>
  <c r="X60" i="9"/>
  <c r="Z60" i="9" s="1"/>
  <c r="X60" i="13"/>
  <c r="Z60" i="13" s="1"/>
  <c r="Z57" i="13"/>
  <c r="X60" i="28"/>
  <c r="Z60" i="28" s="1"/>
  <c r="Z57" i="28"/>
  <c r="X60" i="11"/>
  <c r="Z60" i="11" s="1"/>
  <c r="Z57" i="11"/>
  <c r="X60" i="6"/>
  <c r="Z60" i="6" s="1"/>
  <c r="Z57" i="6"/>
</calcChain>
</file>

<file path=xl/sharedStrings.xml><?xml version="1.0" encoding="utf-8"?>
<sst xmlns="http://schemas.openxmlformats.org/spreadsheetml/2006/main" count="4116" uniqueCount="114">
  <si>
    <t>Limpopo: Greater Giyani (LIM331) - Table C4 Quarterly Budgeted Financial Performance ( Water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</si>
  <si>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</si>
  <si>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</si>
  <si>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</si>
  <si>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</si>
  <si>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</si>
  <si>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</si>
  <si>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</si>
  <si>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</si>
  <si>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</si>
  <si>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</si>
  <si>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</si>
  <si>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</si>
  <si>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</si>
  <si>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</si>
  <si>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</si>
  <si>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</si>
  <si>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</si>
  <si>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</si>
  <si>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</si>
  <si>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</si>
  <si>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</si>
  <si>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</si>
  <si>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</si>
  <si>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</si>
  <si>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</si>
  <si>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</si>
  <si>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</si>
  <si>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</si>
  <si>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</si>
  <si>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</si>
  <si>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</si>
  <si>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</si>
  <si>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</si>
  <si>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</si>
  <si>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</si>
  <si>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</si>
  <si>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</si>
  <si>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</si>
  <si>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</si>
  <si>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</si>
  <si>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</si>
  <si>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</si>
  <si>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</si>
  <si>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</si>
  <si>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</si>
  <si>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</si>
  <si>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</si>
  <si>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</si>
  <si>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</si>
  <si>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</si>
  <si>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</si>
  <si>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</si>
  <si>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</si>
  <si>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</si>
  <si>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</si>
  <si>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</si>
  <si>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</si>
  <si>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</si>
  <si>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</si>
  <si>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</si>
  <si>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</si>
  <si>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</si>
  <si>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</si>
  <si>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</si>
  <si>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</si>
  <si>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</si>
  <si>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</si>
  <si>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</si>
  <si>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</si>
  <si>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</si>
  <si>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</si>
  <si>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</si>
  <si>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</si>
  <si>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</si>
  <si>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</si>
  <si>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</si>
  <si>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</si>
  <si>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</si>
  <si>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</si>
  <si>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</si>
  <si>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</si>
  <si>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</si>
  <si>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</si>
  <si>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</si>
  <si>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</si>
  <si>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Water management                                   ) for 1st Quarter ended 30 September 2025 (Figures Finalised as at 2025/10/28)</t>
  </si>
  <si>
    <t>Limpopo: Greater Tzaneen (LIM333) - Table C4 Quarterly Budgeted Financial Performance ( Water management                                   ) for 1st Quarter ended 30 September 2025 (Figures Finalised as at 2025/10/28)</t>
  </si>
  <si>
    <t>Limpopo: Ba-Phalaborwa (LIM334) - Table C4 Quarterly Budgeted Financial Performance ( Water management                                   ) for 1st Quarter ended 30 September 2025 (Figures Finalised as at 2025/10/28)</t>
  </si>
  <si>
    <t>Limpopo: Maruleng (LIM335) - Table C4 Quarterly Budgeted Financial Performance ( Water management                                   ) for 1st Quarter ended 30 September 2025 (Figures Finalised as at 2025/10/28)</t>
  </si>
  <si>
    <t>Limpopo: Mopani (DC33) - Table C4 Quarterly Budgeted Financial Performance ( Water management                                   ) for 1st Quarter ended 30 September 2025 (Figures Finalised as at 2025/10/28)</t>
  </si>
  <si>
    <t>Limpopo: Musina (LIM341) - Table C4 Quarterly Budgeted Financial Performance ( Water management                                   ) for 1st Quarter ended 30 September 2025 (Figures Finalised as at 2025/10/28)</t>
  </si>
  <si>
    <t>Limpopo: Thulamela (LIM343) - Table C4 Quarterly Budgeted Financial Performance ( Water management                                   ) for 1st Quarter ended 30 September 2025 (Figures Finalised as at 2025/10/28)</t>
  </si>
  <si>
    <t>Limpopo: Makhado (LIM344) - Table C4 Quarterly Budgeted Financial Performance ( Water management                                   ) for 1st Quarter ended 30 September 2025 (Figures Finalised as at 2025/10/28)</t>
  </si>
  <si>
    <t>Limpopo: Collins Chabane (LIM345) - Table C4 Quarterly Budgeted Financial Performance ( Water management                                   ) for 1st Quarter ended 30 September 2025 (Figures Finalised as at 2025/10/28)</t>
  </si>
  <si>
    <t>Limpopo: Vhembe (DC34) - Table C4 Quarterly Budgeted Financial Performance ( Water management                                   ) for 1st Quarter ended 30 September 2025 (Figures Finalised as at 2025/10/28)</t>
  </si>
  <si>
    <t>Limpopo: Blouberg (LIM351) - Table C4 Quarterly Budgeted Financial Performance ( Water management                                   ) for 1st Quarter ended 30 September 2025 (Figures Finalised as at 2025/10/28)</t>
  </si>
  <si>
    <t>Limpopo: Molemole (LIM353) - Table C4 Quarterly Budgeted Financial Performance ( Water management                                   ) for 1st Quarter ended 30 September 2025 (Figures Finalised as at 2025/10/28)</t>
  </si>
  <si>
    <t>Limpopo: Polokwane (LIM354) - Table C4 Quarterly Budgeted Financial Performance ( Water management                                   ) for 1st Quarter ended 30 September 2025 (Figures Finalised as at 2025/10/28)</t>
  </si>
  <si>
    <t>Limpopo: Lepelle-Nkumpi (LIM355) - Table C4 Quarterly Budgeted Financial Performance ( Water management                                   ) for 1st Quarter ended 30 September 2025 (Figures Finalised as at 2025/10/28)</t>
  </si>
  <si>
    <t>Limpopo: Capricorn (DC35) - Table C4 Quarterly Budgeted Financial Performance ( Water management                                   ) for 1st Quarter ended 30 September 2025 (Figures Finalised as at 2025/10/28)</t>
  </si>
  <si>
    <t>Limpopo: Thabazimbi (LIM361) - Table C4 Quarterly Budgeted Financial Performance ( Water management                                   ) for 1st Quarter ended 30 September 2025 (Figures Finalised as at 2025/10/28)</t>
  </si>
  <si>
    <t>Limpopo: Lephalale (LIM362) - Table C4 Quarterly Budgeted Financial Performance ( Water management                                   ) for 1st Quarter ended 30 September 2025 (Figures Finalised as at 2025/10/28)</t>
  </si>
  <si>
    <t>Limpopo: Bela Bela (LIM366) - Table C4 Quarterly Budgeted Financial Performance ( Water management                                   ) for 1st Quarter ended 30 September 2025 (Figures Finalised as at 2025/10/28)</t>
  </si>
  <si>
    <t>Limpopo: Mogalakwena (LIM367) - Table C4 Quarterly Budgeted Financial Performance ( Water management                                   ) for 1st Quarter ended 30 September 2025 (Figures Finalised as at 2025/10/28)</t>
  </si>
  <si>
    <t>Limpopo: Modimolle-Mookgopong (LIM368) - Table C4 Quarterly Budgeted Financial Performance ( Water management                                   ) for 1st Quarter ended 30 September 2025 (Figures Finalised as at 2025/10/28)</t>
  </si>
  <si>
    <t>Limpopo: Waterberg (DC36) - Table C4 Quarterly Budgeted Financial Performance ( Water management                                   ) for 1st Quarter ended 30 September 2025 (Figures Finalised as at 2025/10/28)</t>
  </si>
  <si>
    <t>Limpopo: Ephraim Mogale (LIM471) - Table C4 Quarterly Budgeted Financial Performance ( Water management                                   ) for 1st Quarter ended 30 September 2025 (Figures Finalised as at 2025/10/28)</t>
  </si>
  <si>
    <t>Limpopo: Elias Motsoaledi (LIM472) - Table C4 Quarterly Budgeted Financial Performance ( Water management                                   ) for 1st Quarter ended 30 September 2025 (Figures Finalised as at 2025/10/28)</t>
  </si>
  <si>
    <t>Limpopo: Makhuduthamaga (LIM473) - Table C4 Quarterly Budgeted Financial Performance ( Water management                                   ) for 1st Quarter ended 30 September 2025 (Figures Finalised as at 2025/10/28)</t>
  </si>
  <si>
    <t>Limpopo: Tubatse Fetakgomo (LIM476) - Table C4 Quarterly Budgeted Financial Performance ( Water management                                   ) for 1st Quarter ended 30 September 2025 (Figures Finalised as at 2025/10/28)</t>
  </si>
  <si>
    <t>Limpopo: Sekhukhune (DC47) - Table C4 Quarterly Budgeted Financial Performance ( Water management                                   ) for 1st Quarter ended 30 September 2025 (Figures Finalised as at 2025/10/28)</t>
  </si>
  <si>
    <t>Summary - Table C4 Quarterly Budgeted Financial Performance ( Water management      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</si>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</sst>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808</v>
      </c>
      <c r="H7" s="22"/>
      <c r="I7" s="22">
        <v>1995</v>
      </c>
      <c r="J7" s="22">
        <v>2803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2803</v>
      </c>
      <c r="X7" s="22"/>
      <c r="Y7" s="22">
        <v>2803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808</v>
      </c>
      <c r="H33" s="31">
        <f t="shared" si="0"/>
        <v>0</v>
      </c>
      <c r="I33" s="31">
        <f t="shared" si="0"/>
        <v>1995</v>
      </c>
      <c r="J33" s="31">
        <f t="shared" si="0"/>
        <v>2803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2803</v>
      </c>
      <c r="X33" s="31">
        <f t="shared" si="0"/>
        <v>0</v>
      </c>
      <c r="Y33" s="31">
        <f t="shared" si="0"/>
        <v>2803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808</v>
      </c>
      <c r="H49" s="41">
        <f t="shared" si="2"/>
        <v>0</v>
      </c>
      <c r="I49" s="41">
        <f t="shared" si="2"/>
        <v>1995</v>
      </c>
      <c r="J49" s="41">
        <f t="shared" si="2"/>
        <v>2803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2803</v>
      </c>
      <c r="X49" s="41">
        <f t="shared" si="2"/>
        <v>0</v>
      </c>
      <c r="Y49" s="41">
        <f t="shared" si="2"/>
        <v>2803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808</v>
      </c>
      <c r="H52" s="50">
        <f t="shared" si="3"/>
        <v>0</v>
      </c>
      <c r="I52" s="50">
        <f t="shared" si="3"/>
        <v>1995</v>
      </c>
      <c r="J52" s="50">
        <f t="shared" si="3"/>
        <v>2803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2803</v>
      </c>
      <c r="X52" s="50">
        <f t="shared" si="3"/>
        <v>0</v>
      </c>
      <c r="Y52" s="50">
        <f t="shared" si="3"/>
        <v>2803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808</v>
      </c>
      <c r="H54" s="56">
        <f t="shared" si="4"/>
        <v>0</v>
      </c>
      <c r="I54" s="56">
        <f t="shared" si="4"/>
        <v>1995</v>
      </c>
      <c r="J54" s="56">
        <f t="shared" si="4"/>
        <v>2803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2803</v>
      </c>
      <c r="X54" s="56">
        <f t="shared" si="4"/>
        <v>0</v>
      </c>
      <c r="Y54" s="56">
        <f t="shared" si="4"/>
        <v>2803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808</v>
      </c>
      <c r="H57" s="50">
        <f t="shared" si="5"/>
        <v>0</v>
      </c>
      <c r="I57" s="50">
        <f t="shared" si="5"/>
        <v>1995</v>
      </c>
      <c r="J57" s="50">
        <f t="shared" si="5"/>
        <v>2803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2803</v>
      </c>
      <c r="X57" s="50">
        <f t="shared" si="5"/>
        <v>0</v>
      </c>
      <c r="Y57" s="50">
        <f t="shared" si="5"/>
        <v>2803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808</v>
      </c>
      <c r="H60" s="67">
        <f t="shared" si="6"/>
        <v>0</v>
      </c>
      <c r="I60" s="67">
        <f t="shared" si="6"/>
        <v>1995</v>
      </c>
      <c r="J60" s="67">
        <f t="shared" si="6"/>
        <v>2803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2803</v>
      </c>
      <c r="X60" s="67">
        <f t="shared" si="6"/>
        <v>0</v>
      </c>
      <c r="Y60" s="67">
        <f t="shared" si="6"/>
        <v>2803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32490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32490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>
        <v>105781</v>
      </c>
      <c r="H38" s="22">
        <v>17424</v>
      </c>
      <c r="I38" s="22">
        <v>66181</v>
      </c>
      <c r="J38" s="22">
        <v>189386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189386</v>
      </c>
      <c r="X38" s="22"/>
      <c r="Y38" s="22">
        <v>189386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105781</v>
      </c>
      <c r="H48" s="31">
        <f t="shared" si="1"/>
        <v>17424</v>
      </c>
      <c r="I48" s="31">
        <f t="shared" si="1"/>
        <v>66181</v>
      </c>
      <c r="J48" s="31">
        <f t="shared" si="1"/>
        <v>189386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189386</v>
      </c>
      <c r="X48" s="31">
        <f t="shared" si="1"/>
        <v>0</v>
      </c>
      <c r="Y48" s="31">
        <f t="shared" si="1"/>
        <v>189386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32490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-105781</v>
      </c>
      <c r="H49" s="41">
        <f t="shared" si="2"/>
        <v>-17424</v>
      </c>
      <c r="I49" s="41">
        <f t="shared" si="2"/>
        <v>-66181</v>
      </c>
      <c r="J49" s="41">
        <f t="shared" si="2"/>
        <v>-189386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-189386</v>
      </c>
      <c r="X49" s="41">
        <f t="shared" si="2"/>
        <v>0</v>
      </c>
      <c r="Y49" s="41">
        <f t="shared" si="2"/>
        <v>-189386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32490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-105781</v>
      </c>
      <c r="H52" s="50">
        <f t="shared" si="3"/>
        <v>-17424</v>
      </c>
      <c r="I52" s="50">
        <f t="shared" si="3"/>
        <v>-66181</v>
      </c>
      <c r="J52" s="50">
        <f t="shared" si="3"/>
        <v>-189386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-189386</v>
      </c>
      <c r="X52" s="50">
        <f t="shared" si="3"/>
        <v>0</v>
      </c>
      <c r="Y52" s="50">
        <f t="shared" si="3"/>
        <v>-189386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32490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-105781</v>
      </c>
      <c r="H54" s="56">
        <f t="shared" si="4"/>
        <v>-17424</v>
      </c>
      <c r="I54" s="56">
        <f t="shared" si="4"/>
        <v>-66181</v>
      </c>
      <c r="J54" s="56">
        <f t="shared" si="4"/>
        <v>-189386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-189386</v>
      </c>
      <c r="X54" s="56">
        <f t="shared" si="4"/>
        <v>0</v>
      </c>
      <c r="Y54" s="56">
        <f t="shared" si="4"/>
        <v>-189386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32490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-105781</v>
      </c>
      <c r="H57" s="50">
        <f t="shared" si="5"/>
        <v>-17424</v>
      </c>
      <c r="I57" s="50">
        <f t="shared" si="5"/>
        <v>-66181</v>
      </c>
      <c r="J57" s="50">
        <f t="shared" si="5"/>
        <v>-189386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-189386</v>
      </c>
      <c r="X57" s="50">
        <f t="shared" si="5"/>
        <v>0</v>
      </c>
      <c r="Y57" s="50">
        <f t="shared" si="5"/>
        <v>-189386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32490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-105781</v>
      </c>
      <c r="H60" s="67">
        <f t="shared" si="6"/>
        <v>-17424</v>
      </c>
      <c r="I60" s="67">
        <f t="shared" si="6"/>
        <v>-66181</v>
      </c>
      <c r="J60" s="67">
        <f t="shared" si="6"/>
        <v>-189386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-189386</v>
      </c>
      <c r="X60" s="67">
        <f t="shared" si="6"/>
        <v>0</v>
      </c>
      <c r="Y60" s="67">
        <f t="shared" si="6"/>
        <v>-189386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1841878</v>
      </c>
      <c r="H13" s="22">
        <v>1870155</v>
      </c>
      <c r="I13" s="22">
        <v>1881618</v>
      </c>
      <c r="J13" s="22">
        <v>5593651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5593651</v>
      </c>
      <c r="X13" s="22"/>
      <c r="Y13" s="22">
        <v>5593651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1841878</v>
      </c>
      <c r="H33" s="31">
        <f t="shared" si="0"/>
        <v>1870155</v>
      </c>
      <c r="I33" s="31">
        <f t="shared" si="0"/>
        <v>1881618</v>
      </c>
      <c r="J33" s="31">
        <f t="shared" si="0"/>
        <v>5593651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5593651</v>
      </c>
      <c r="X33" s="31">
        <f t="shared" si="0"/>
        <v>0</v>
      </c>
      <c r="Y33" s="31">
        <f t="shared" si="0"/>
        <v>5593651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>
        <v>3261812</v>
      </c>
      <c r="H35" s="22">
        <v>3075566</v>
      </c>
      <c r="I35" s="22">
        <v>3050076</v>
      </c>
      <c r="J35" s="22">
        <v>9387454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9387454</v>
      </c>
      <c r="X35" s="22"/>
      <c r="Y35" s="22">
        <v>9387454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800000</v>
      </c>
      <c r="F38" s="22">
        <v>800000</v>
      </c>
      <c r="G38" s="22">
        <v>162460</v>
      </c>
      <c r="H38" s="22">
        <v>309673</v>
      </c>
      <c r="I38" s="22">
        <v>1149504</v>
      </c>
      <c r="J38" s="22">
        <v>1621637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1621637</v>
      </c>
      <c r="X38" s="22">
        <v>184604</v>
      </c>
      <c r="Y38" s="22">
        <v>1437033</v>
      </c>
      <c r="Z38" s="23">
        <v>778.44087885419594</v>
      </c>
      <c r="AA38" s="20">
        <v>800000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191092</v>
      </c>
      <c r="H42" s="22"/>
      <c r="I42" s="22">
        <v>180200</v>
      </c>
      <c r="J42" s="22">
        <v>371292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371292</v>
      </c>
      <c r="X42" s="22"/>
      <c r="Y42" s="22">
        <v>371292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>
        <v>417823</v>
      </c>
      <c r="H45" s="22">
        <v>225453</v>
      </c>
      <c r="I45" s="22">
        <v>27956</v>
      </c>
      <c r="J45" s="22">
        <v>671232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671232</v>
      </c>
      <c r="X45" s="22"/>
      <c r="Y45" s="22">
        <v>671232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800000</v>
      </c>
      <c r="F48" s="31">
        <f t="shared" si="1"/>
        <v>800000</v>
      </c>
      <c r="G48" s="31">
        <f t="shared" si="1"/>
        <v>4033187</v>
      </c>
      <c r="H48" s="31">
        <f t="shared" si="1"/>
        <v>3610692</v>
      </c>
      <c r="I48" s="31">
        <f t="shared" si="1"/>
        <v>4407736</v>
      </c>
      <c r="J48" s="31">
        <f t="shared" si="1"/>
        <v>12051615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12051615</v>
      </c>
      <c r="X48" s="31">
        <f t="shared" si="1"/>
        <v>184604</v>
      </c>
      <c r="Y48" s="31">
        <f t="shared" si="1"/>
        <v>11867011</v>
      </c>
      <c r="Z48" s="32">
        <f>+IF(X48&lt;&gt;0,+(Y48/X48)*100,0)</f>
        <v>6428.3607072436143</v>
      </c>
      <c r="AA48" s="29">
        <f>SUM(AA35:AA47)</f>
        <v>800000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-800000</v>
      </c>
      <c r="F49" s="41">
        <f t="shared" si="2"/>
        <v>-800000</v>
      </c>
      <c r="G49" s="41">
        <f t="shared" si="2"/>
        <v>-2191309</v>
      </c>
      <c r="H49" s="41">
        <f t="shared" si="2"/>
        <v>-1740537</v>
      </c>
      <c r="I49" s="41">
        <f t="shared" si="2"/>
        <v>-2526118</v>
      </c>
      <c r="J49" s="41">
        <f t="shared" si="2"/>
        <v>-6457964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-6457964</v>
      </c>
      <c r="X49" s="41">
        <f t="shared" si="2"/>
        <v>-184604</v>
      </c>
      <c r="Y49" s="41">
        <f t="shared" si="2"/>
        <v>-6273360</v>
      </c>
      <c r="Z49" s="42">
        <f>+IF(X49&lt;&gt;0,+(Y49/X49)*100,0)</f>
        <v>3398.2795605729016</v>
      </c>
      <c r="AA49" s="39">
        <f>+AA33-AA48</f>
        <v>-800000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-800000</v>
      </c>
      <c r="F52" s="50">
        <f t="shared" si="3"/>
        <v>-800000</v>
      </c>
      <c r="G52" s="50">
        <f t="shared" si="3"/>
        <v>-2191309</v>
      </c>
      <c r="H52" s="50">
        <f t="shared" si="3"/>
        <v>-1740537</v>
      </c>
      <c r="I52" s="50">
        <f t="shared" si="3"/>
        <v>-2526118</v>
      </c>
      <c r="J52" s="50">
        <f t="shared" si="3"/>
        <v>-6457964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-6457964</v>
      </c>
      <c r="X52" s="50">
        <f t="shared" si="3"/>
        <v>-184604</v>
      </c>
      <c r="Y52" s="50">
        <f t="shared" si="3"/>
        <v>-6273360</v>
      </c>
      <c r="Z52" s="51">
        <f>+IF(X52&lt;&gt;0,+(Y52/X52)*100,0)</f>
        <v>3398.2795605729016</v>
      </c>
      <c r="AA52" s="48">
        <f>SUM(AA49:AA51)</f>
        <v>-800000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-800000</v>
      </c>
      <c r="F54" s="56">
        <f t="shared" si="4"/>
        <v>-800000</v>
      </c>
      <c r="G54" s="56">
        <f t="shared" si="4"/>
        <v>-2191309</v>
      </c>
      <c r="H54" s="56">
        <f t="shared" si="4"/>
        <v>-1740537</v>
      </c>
      <c r="I54" s="56">
        <f t="shared" si="4"/>
        <v>-2526118</v>
      </c>
      <c r="J54" s="56">
        <f t="shared" si="4"/>
        <v>-6457964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-6457964</v>
      </c>
      <c r="X54" s="56">
        <f t="shared" si="4"/>
        <v>-184604</v>
      </c>
      <c r="Y54" s="56">
        <f t="shared" si="4"/>
        <v>-6273360</v>
      </c>
      <c r="Z54" s="57">
        <f>+IF(X54&lt;&gt;0,+(Y54/X54)*100,0)</f>
        <v>3398.2795605729016</v>
      </c>
      <c r="AA54" s="54">
        <f>+AA52-AA53</f>
        <v>-800000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-800000</v>
      </c>
      <c r="F57" s="50">
        <f t="shared" si="5"/>
        <v>-800000</v>
      </c>
      <c r="G57" s="50">
        <f t="shared" si="5"/>
        <v>-2191309</v>
      </c>
      <c r="H57" s="50">
        <f t="shared" si="5"/>
        <v>-1740537</v>
      </c>
      <c r="I57" s="50">
        <f t="shared" si="5"/>
        <v>-2526118</v>
      </c>
      <c r="J57" s="50">
        <f t="shared" si="5"/>
        <v>-6457964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-6457964</v>
      </c>
      <c r="X57" s="50">
        <f t="shared" si="5"/>
        <v>-184604</v>
      </c>
      <c r="Y57" s="50">
        <f t="shared" si="5"/>
        <v>-6273360</v>
      </c>
      <c r="Z57" s="51">
        <f>+IF(X57&lt;&gt;0,+(Y57/X57)*100,0)</f>
        <v>3398.2795605729016</v>
      </c>
      <c r="AA57" s="48">
        <f>SUM(AA54:AA56)</f>
        <v>-800000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-800000</v>
      </c>
      <c r="F60" s="67">
        <f t="shared" si="6"/>
        <v>-800000</v>
      </c>
      <c r="G60" s="67">
        <f t="shared" si="6"/>
        <v>-2191309</v>
      </c>
      <c r="H60" s="67">
        <f t="shared" si="6"/>
        <v>-1740537</v>
      </c>
      <c r="I60" s="67">
        <f t="shared" si="6"/>
        <v>-2526118</v>
      </c>
      <c r="J60" s="67">
        <f t="shared" si="6"/>
        <v>-6457964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-6457964</v>
      </c>
      <c r="X60" s="67">
        <f t="shared" si="6"/>
        <v>-184604</v>
      </c>
      <c r="Y60" s="67">
        <f t="shared" si="6"/>
        <v>-6273360</v>
      </c>
      <c r="Z60" s="68">
        <f>+IF(X60&lt;&gt;0,+(Y60/X60)*100,0)</f>
        <v>3398.2795605729016</v>
      </c>
      <c r="AA60" s="65">
        <f>SUM(AA57:AA59)</f>
        <v>-800000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325602</v>
      </c>
      <c r="H7" s="22">
        <v>368323</v>
      </c>
      <c r="I7" s="22">
        <v>502417</v>
      </c>
      <c r="J7" s="22">
        <v>1196342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1196342</v>
      </c>
      <c r="X7" s="22"/>
      <c r="Y7" s="22">
        <v>1196342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>
        <v>-49</v>
      </c>
      <c r="J17" s="22">
        <v>-49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-49</v>
      </c>
      <c r="X17" s="22"/>
      <c r="Y17" s="22">
        <v>-49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325602</v>
      </c>
      <c r="H33" s="31">
        <f t="shared" si="0"/>
        <v>368323</v>
      </c>
      <c r="I33" s="31">
        <f t="shared" si="0"/>
        <v>502368</v>
      </c>
      <c r="J33" s="31">
        <f t="shared" si="0"/>
        <v>1196293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1196293</v>
      </c>
      <c r="X33" s="31">
        <f t="shared" si="0"/>
        <v>0</v>
      </c>
      <c r="Y33" s="31">
        <f t="shared" si="0"/>
        <v>1196293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>
        <v>388630</v>
      </c>
      <c r="H35" s="22">
        <v>520523</v>
      </c>
      <c r="I35" s="22">
        <v>498108</v>
      </c>
      <c r="J35" s="22">
        <v>1407261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1407261</v>
      </c>
      <c r="X35" s="22"/>
      <c r="Y35" s="22">
        <v>1407261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>
        <v>4374</v>
      </c>
      <c r="H45" s="22">
        <v>13040</v>
      </c>
      <c r="I45" s="22">
        <v>14722</v>
      </c>
      <c r="J45" s="22">
        <v>32136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32136</v>
      </c>
      <c r="X45" s="22"/>
      <c r="Y45" s="22">
        <v>32136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393004</v>
      </c>
      <c r="H48" s="31">
        <f t="shared" si="1"/>
        <v>533563</v>
      </c>
      <c r="I48" s="31">
        <f t="shared" si="1"/>
        <v>512830</v>
      </c>
      <c r="J48" s="31">
        <f t="shared" si="1"/>
        <v>1439397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1439397</v>
      </c>
      <c r="X48" s="31">
        <f t="shared" si="1"/>
        <v>0</v>
      </c>
      <c r="Y48" s="31">
        <f t="shared" si="1"/>
        <v>1439397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-67402</v>
      </c>
      <c r="H49" s="41">
        <f t="shared" si="2"/>
        <v>-165240</v>
      </c>
      <c r="I49" s="41">
        <f t="shared" si="2"/>
        <v>-10462</v>
      </c>
      <c r="J49" s="41">
        <f t="shared" si="2"/>
        <v>-243104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-243104</v>
      </c>
      <c r="X49" s="41">
        <f t="shared" si="2"/>
        <v>0</v>
      </c>
      <c r="Y49" s="41">
        <f t="shared" si="2"/>
        <v>-243104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-67402</v>
      </c>
      <c r="H52" s="50">
        <f t="shared" si="3"/>
        <v>-165240</v>
      </c>
      <c r="I52" s="50">
        <f t="shared" si="3"/>
        <v>-10462</v>
      </c>
      <c r="J52" s="50">
        <f t="shared" si="3"/>
        <v>-243104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-243104</v>
      </c>
      <c r="X52" s="50">
        <f t="shared" si="3"/>
        <v>0</v>
      </c>
      <c r="Y52" s="50">
        <f t="shared" si="3"/>
        <v>-243104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-67402</v>
      </c>
      <c r="H54" s="56">
        <f t="shared" si="4"/>
        <v>-165240</v>
      </c>
      <c r="I54" s="56">
        <f t="shared" si="4"/>
        <v>-10462</v>
      </c>
      <c r="J54" s="56">
        <f t="shared" si="4"/>
        <v>-243104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-243104</v>
      </c>
      <c r="X54" s="56">
        <f t="shared" si="4"/>
        <v>0</v>
      </c>
      <c r="Y54" s="56">
        <f t="shared" si="4"/>
        <v>-243104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-67402</v>
      </c>
      <c r="H57" s="50">
        <f t="shared" si="5"/>
        <v>-165240</v>
      </c>
      <c r="I57" s="50">
        <f t="shared" si="5"/>
        <v>-10462</v>
      </c>
      <c r="J57" s="50">
        <f t="shared" si="5"/>
        <v>-243104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-243104</v>
      </c>
      <c r="X57" s="50">
        <f t="shared" si="5"/>
        <v>0</v>
      </c>
      <c r="Y57" s="50">
        <f t="shared" si="5"/>
        <v>-243104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-67402</v>
      </c>
      <c r="H60" s="67">
        <f t="shared" si="6"/>
        <v>-165240</v>
      </c>
      <c r="I60" s="67">
        <f t="shared" si="6"/>
        <v>-10462</v>
      </c>
      <c r="J60" s="67">
        <f t="shared" si="6"/>
        <v>-243104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-243104</v>
      </c>
      <c r="X60" s="67">
        <f t="shared" si="6"/>
        <v>0</v>
      </c>
      <c r="Y60" s="67">
        <f t="shared" si="6"/>
        <v>-243104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174773803</v>
      </c>
      <c r="D7" s="20"/>
      <c r="E7" s="21">
        <v>352656876</v>
      </c>
      <c r="F7" s="22">
        <v>352656876</v>
      </c>
      <c r="G7" s="22">
        <v>5724809</v>
      </c>
      <c r="H7" s="22">
        <v>49568321</v>
      </c>
      <c r="I7" s="22">
        <v>24478223</v>
      </c>
      <c r="J7" s="22">
        <v>79771353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79771353</v>
      </c>
      <c r="X7" s="22">
        <v>88164219</v>
      </c>
      <c r="Y7" s="22">
        <v>-8392866</v>
      </c>
      <c r="Z7" s="23">
        <v>-9.5195829954553339</v>
      </c>
      <c r="AA7" s="20">
        <v>352656876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1017864</v>
      </c>
      <c r="F8" s="22">
        <v>1017864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254466</v>
      </c>
      <c r="Y8" s="22">
        <v>-254466</v>
      </c>
      <c r="Z8" s="23">
        <v>-100</v>
      </c>
      <c r="AA8" s="20">
        <v>1017864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103265579</v>
      </c>
      <c r="D13" s="20"/>
      <c r="E13" s="21">
        <v>58632624</v>
      </c>
      <c r="F13" s="22">
        <v>58632624</v>
      </c>
      <c r="G13" s="22"/>
      <c r="H13" s="22">
        <v>7162685</v>
      </c>
      <c r="I13" s="22">
        <v>6861055</v>
      </c>
      <c r="J13" s="22">
        <v>14023740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14023740</v>
      </c>
      <c r="X13" s="22">
        <v>14658156</v>
      </c>
      <c r="Y13" s="22">
        <v>-634416</v>
      </c>
      <c r="Z13" s="23">
        <v>-4.3280751003059326</v>
      </c>
      <c r="AA13" s="20">
        <v>58632624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57513743</v>
      </c>
      <c r="D26" s="20"/>
      <c r="E26" s="21"/>
      <c r="F26" s="22"/>
      <c r="G26" s="22">
        <v>118013</v>
      </c>
      <c r="H26" s="22">
        <v>115932</v>
      </c>
      <c r="I26" s="22">
        <v>131852</v>
      </c>
      <c r="J26" s="22">
        <v>365797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365797</v>
      </c>
      <c r="X26" s="22"/>
      <c r="Y26" s="22">
        <v>365797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-252378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335300747</v>
      </c>
      <c r="D33" s="29">
        <f t="shared" ref="D33:Y33" si="0">SUM(D6:D32)</f>
        <v>0</v>
      </c>
      <c r="E33" s="30">
        <f t="shared" si="0"/>
        <v>412307364</v>
      </c>
      <c r="F33" s="31">
        <f t="shared" si="0"/>
        <v>412307364</v>
      </c>
      <c r="G33" s="31">
        <f t="shared" si="0"/>
        <v>5842822</v>
      </c>
      <c r="H33" s="31">
        <f t="shared" si="0"/>
        <v>56846938</v>
      </c>
      <c r="I33" s="31">
        <f t="shared" si="0"/>
        <v>31471130</v>
      </c>
      <c r="J33" s="31">
        <f t="shared" si="0"/>
        <v>94160890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94160890</v>
      </c>
      <c r="X33" s="31">
        <f t="shared" si="0"/>
        <v>103076841</v>
      </c>
      <c r="Y33" s="31">
        <f t="shared" si="0"/>
        <v>-8915951</v>
      </c>
      <c r="Z33" s="32">
        <f>+IF(X33&lt;&gt;0,+(Y33/X33)*100,0)</f>
        <v>-8.6498100965278901</v>
      </c>
      <c r="AA33" s="29">
        <f>SUM(AA6:AA32)</f>
        <v>412307364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189174499</v>
      </c>
      <c r="D35" s="20"/>
      <c r="E35" s="21">
        <v>183430680</v>
      </c>
      <c r="F35" s="22">
        <v>183430680</v>
      </c>
      <c r="G35" s="22">
        <v>10011709</v>
      </c>
      <c r="H35" s="22">
        <v>14449845</v>
      </c>
      <c r="I35" s="22">
        <v>17107790</v>
      </c>
      <c r="J35" s="22">
        <v>41569344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41569344</v>
      </c>
      <c r="X35" s="22">
        <v>45857670</v>
      </c>
      <c r="Y35" s="22">
        <v>-4288326</v>
      </c>
      <c r="Z35" s="23">
        <v>-9.3513822224286578</v>
      </c>
      <c r="AA35" s="20">
        <v>183430680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552075973</v>
      </c>
      <c r="D38" s="20"/>
      <c r="E38" s="21">
        <v>399336084</v>
      </c>
      <c r="F38" s="22">
        <v>399336084</v>
      </c>
      <c r="G38" s="22">
        <v>2908733</v>
      </c>
      <c r="H38" s="22">
        <v>37818026</v>
      </c>
      <c r="I38" s="22">
        <v>49941921</v>
      </c>
      <c r="J38" s="22">
        <v>90668680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90668680</v>
      </c>
      <c r="X38" s="22">
        <v>99834021</v>
      </c>
      <c r="Y38" s="22">
        <v>-9165341</v>
      </c>
      <c r="Z38" s="23">
        <v>-9.1805788329411282</v>
      </c>
      <c r="AA38" s="20">
        <v>399336084</v>
      </c>
    </row>
    <row r="39" spans="1:27" x14ac:dyDescent="0.25">
      <c r="A39" s="19" t="s">
        <v>65</v>
      </c>
      <c r="B39" s="15" t="s">
        <v>32</v>
      </c>
      <c r="C39" s="20">
        <v>905560699</v>
      </c>
      <c r="D39" s="20"/>
      <c r="E39" s="21">
        <v>65422224</v>
      </c>
      <c r="F39" s="22">
        <v>65422224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16355556</v>
      </c>
      <c r="Y39" s="22">
        <v>-16355556</v>
      </c>
      <c r="Z39" s="23">
        <v>-100</v>
      </c>
      <c r="AA39" s="20">
        <v>65422224</v>
      </c>
    </row>
    <row r="40" spans="1:27" x14ac:dyDescent="0.25">
      <c r="A40" s="19" t="s">
        <v>66</v>
      </c>
      <c r="B40" s="15" t="s">
        <v>32</v>
      </c>
      <c r="C40" s="20">
        <v>210710730</v>
      </c>
      <c r="D40" s="20"/>
      <c r="E40" s="21">
        <v>300000000</v>
      </c>
      <c r="F40" s="22">
        <v>300000000</v>
      </c>
      <c r="G40" s="22">
        <v>15400875</v>
      </c>
      <c r="H40" s="22">
        <v>15400875</v>
      </c>
      <c r="I40" s="22">
        <v>14904087</v>
      </c>
      <c r="J40" s="22">
        <v>45705837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45705837</v>
      </c>
      <c r="X40" s="22">
        <v>75000000</v>
      </c>
      <c r="Y40" s="22">
        <v>-29294163</v>
      </c>
      <c r="Z40" s="23">
        <v>-39.058883999999999</v>
      </c>
      <c r="AA40" s="20">
        <v>300000000</v>
      </c>
    </row>
    <row r="41" spans="1:27" x14ac:dyDescent="0.25">
      <c r="A41" s="19" t="s">
        <v>40</v>
      </c>
      <c r="B41" s="15" t="s">
        <v>32</v>
      </c>
      <c r="C41" s="20">
        <v>1955052</v>
      </c>
      <c r="D41" s="20"/>
      <c r="E41" s="21">
        <v>1260000</v>
      </c>
      <c r="F41" s="22">
        <v>1260000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315000</v>
      </c>
      <c r="Y41" s="22">
        <v>-315000</v>
      </c>
      <c r="Z41" s="23">
        <v>-100</v>
      </c>
      <c r="AA41" s="20">
        <v>1260000</v>
      </c>
    </row>
    <row r="42" spans="1:27" x14ac:dyDescent="0.25">
      <c r="A42" s="19" t="s">
        <v>67</v>
      </c>
      <c r="B42" s="15" t="s">
        <v>32</v>
      </c>
      <c r="C42" s="20">
        <v>89954711</v>
      </c>
      <c r="D42" s="20"/>
      <c r="E42" s="21">
        <v>89299992</v>
      </c>
      <c r="F42" s="22">
        <v>89299992</v>
      </c>
      <c r="G42" s="22">
        <v>7311072</v>
      </c>
      <c r="H42" s="22">
        <v>10266158</v>
      </c>
      <c r="I42" s="22">
        <v>7940438</v>
      </c>
      <c r="J42" s="22">
        <v>25517668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25517668</v>
      </c>
      <c r="X42" s="22">
        <v>22324998</v>
      </c>
      <c r="Y42" s="22">
        <v>3192670</v>
      </c>
      <c r="Z42" s="23">
        <v>14.300874741399753</v>
      </c>
      <c r="AA42" s="20">
        <v>89299992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89037305</v>
      </c>
      <c r="D45" s="20"/>
      <c r="E45" s="21">
        <v>4331316</v>
      </c>
      <c r="F45" s="22">
        <v>4331316</v>
      </c>
      <c r="G45" s="22">
        <v>891157</v>
      </c>
      <c r="H45" s="22">
        <v>412677</v>
      </c>
      <c r="I45" s="22">
        <v>5475768</v>
      </c>
      <c r="J45" s="22">
        <v>6779602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6779602</v>
      </c>
      <c r="X45" s="22">
        <v>1082829</v>
      </c>
      <c r="Y45" s="22">
        <v>5696773</v>
      </c>
      <c r="Z45" s="23">
        <v>526.10088942944822</v>
      </c>
      <c r="AA45" s="20">
        <v>4331316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76267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2038545236</v>
      </c>
      <c r="D48" s="29">
        <f t="shared" ref="D48:Y48" si="1">SUM(D35:D47)</f>
        <v>0</v>
      </c>
      <c r="E48" s="30">
        <f t="shared" si="1"/>
        <v>1043080296</v>
      </c>
      <c r="F48" s="31">
        <f t="shared" si="1"/>
        <v>1043080296</v>
      </c>
      <c r="G48" s="31">
        <f t="shared" si="1"/>
        <v>36523546</v>
      </c>
      <c r="H48" s="31">
        <f t="shared" si="1"/>
        <v>78347581</v>
      </c>
      <c r="I48" s="31">
        <f t="shared" si="1"/>
        <v>95370004</v>
      </c>
      <c r="J48" s="31">
        <f t="shared" si="1"/>
        <v>210241131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210241131</v>
      </c>
      <c r="X48" s="31">
        <f t="shared" si="1"/>
        <v>260770074</v>
      </c>
      <c r="Y48" s="31">
        <f t="shared" si="1"/>
        <v>-50528943</v>
      </c>
      <c r="Z48" s="32">
        <f>+IF(X48&lt;&gt;0,+(Y48/X48)*100,0)</f>
        <v>-19.376818139032316</v>
      </c>
      <c r="AA48" s="29">
        <f>SUM(AA35:AA47)</f>
        <v>1043080296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-1703244489</v>
      </c>
      <c r="D49" s="39">
        <f t="shared" si="2"/>
        <v>0</v>
      </c>
      <c r="E49" s="40">
        <f t="shared" si="2"/>
        <v>-630772932</v>
      </c>
      <c r="F49" s="41">
        <f t="shared" si="2"/>
        <v>-630772932</v>
      </c>
      <c r="G49" s="41">
        <f t="shared" si="2"/>
        <v>-30680724</v>
      </c>
      <c r="H49" s="41">
        <f t="shared" si="2"/>
        <v>-21500643</v>
      </c>
      <c r="I49" s="41">
        <f t="shared" si="2"/>
        <v>-63898874</v>
      </c>
      <c r="J49" s="41">
        <f t="shared" si="2"/>
        <v>-116080241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-116080241</v>
      </c>
      <c r="X49" s="41">
        <f t="shared" si="2"/>
        <v>-157693233</v>
      </c>
      <c r="Y49" s="41">
        <f t="shared" si="2"/>
        <v>41612992</v>
      </c>
      <c r="Z49" s="42">
        <f>+IF(X49&lt;&gt;0,+(Y49/X49)*100,0)</f>
        <v>-26.388571791156064</v>
      </c>
      <c r="AA49" s="39">
        <f>+AA33-AA48</f>
        <v>-630772932</v>
      </c>
    </row>
    <row r="50" spans="1:27" x14ac:dyDescent="0.25">
      <c r="A50" s="43" t="s">
        <v>75</v>
      </c>
      <c r="B50" s="15" t="s">
        <v>32</v>
      </c>
      <c r="C50" s="20">
        <v>808126135</v>
      </c>
      <c r="D50" s="20"/>
      <c r="E50" s="21">
        <v>714921996</v>
      </c>
      <c r="F50" s="22">
        <v>714921996</v>
      </c>
      <c r="G50" s="22"/>
      <c r="H50" s="22">
        <v>38132151</v>
      </c>
      <c r="I50" s="22">
        <v>13470266</v>
      </c>
      <c r="J50" s="22">
        <v>51602417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51602417</v>
      </c>
      <c r="X50" s="22">
        <v>182292999</v>
      </c>
      <c r="Y50" s="22">
        <v>-130690582</v>
      </c>
      <c r="Z50" s="23">
        <v>-71.69259528173103</v>
      </c>
      <c r="AA50" s="20">
        <v>714921996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-895118354</v>
      </c>
      <c r="D52" s="48">
        <f t="shared" si="3"/>
        <v>0</v>
      </c>
      <c r="E52" s="49">
        <f t="shared" si="3"/>
        <v>84149064</v>
      </c>
      <c r="F52" s="50">
        <f t="shared" si="3"/>
        <v>84149064</v>
      </c>
      <c r="G52" s="50">
        <f t="shared" si="3"/>
        <v>-30680724</v>
      </c>
      <c r="H52" s="50">
        <f t="shared" si="3"/>
        <v>16631508</v>
      </c>
      <c r="I52" s="50">
        <f t="shared" si="3"/>
        <v>-50428608</v>
      </c>
      <c r="J52" s="50">
        <f t="shared" si="3"/>
        <v>-64477824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-64477824</v>
      </c>
      <c r="X52" s="50">
        <f t="shared" si="3"/>
        <v>24599766</v>
      </c>
      <c r="Y52" s="50">
        <f t="shared" si="3"/>
        <v>-89077590</v>
      </c>
      <c r="Z52" s="51">
        <f>+IF(X52&lt;&gt;0,+(Y52/X52)*100,0)</f>
        <v>-362.1074688271425</v>
      </c>
      <c r="AA52" s="48">
        <f>SUM(AA49:AA51)</f>
        <v>84149064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-895118354</v>
      </c>
      <c r="D54" s="54">
        <f>+D52-D53</f>
        <v>0</v>
      </c>
      <c r="E54" s="55">
        <f t="shared" si="4"/>
        <v>84149064</v>
      </c>
      <c r="F54" s="56">
        <f t="shared" si="4"/>
        <v>84149064</v>
      </c>
      <c r="G54" s="56">
        <f t="shared" si="4"/>
        <v>-30680724</v>
      </c>
      <c r="H54" s="56">
        <f t="shared" si="4"/>
        <v>16631508</v>
      </c>
      <c r="I54" s="56">
        <f t="shared" si="4"/>
        <v>-50428608</v>
      </c>
      <c r="J54" s="56">
        <f t="shared" si="4"/>
        <v>-64477824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-64477824</v>
      </c>
      <c r="X54" s="56">
        <f t="shared" si="4"/>
        <v>24599766</v>
      </c>
      <c r="Y54" s="56">
        <f t="shared" si="4"/>
        <v>-89077590</v>
      </c>
      <c r="Z54" s="57">
        <f>+IF(X54&lt;&gt;0,+(Y54/X54)*100,0)</f>
        <v>-362.1074688271425</v>
      </c>
      <c r="AA54" s="54">
        <f>+AA52-AA53</f>
        <v>84149064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-895118354</v>
      </c>
      <c r="D57" s="48">
        <f>SUM(D54:D56)</f>
        <v>0</v>
      </c>
      <c r="E57" s="49">
        <f t="shared" si="5"/>
        <v>84149064</v>
      </c>
      <c r="F57" s="50">
        <f t="shared" si="5"/>
        <v>84149064</v>
      </c>
      <c r="G57" s="50">
        <f t="shared" si="5"/>
        <v>-30680724</v>
      </c>
      <c r="H57" s="50">
        <f t="shared" si="5"/>
        <v>16631508</v>
      </c>
      <c r="I57" s="50">
        <f t="shared" si="5"/>
        <v>-50428608</v>
      </c>
      <c r="J57" s="50">
        <f t="shared" si="5"/>
        <v>-64477824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-64477824</v>
      </c>
      <c r="X57" s="50">
        <f t="shared" si="5"/>
        <v>24599766</v>
      </c>
      <c r="Y57" s="50">
        <f t="shared" si="5"/>
        <v>-89077590</v>
      </c>
      <c r="Z57" s="51">
        <f>+IF(X57&lt;&gt;0,+(Y57/X57)*100,0)</f>
        <v>-362.1074688271425</v>
      </c>
      <c r="AA57" s="48">
        <f>SUM(AA54:AA56)</f>
        <v>84149064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-895118354</v>
      </c>
      <c r="D60" s="65">
        <f>SUM(D57:D59)</f>
        <v>0</v>
      </c>
      <c r="E60" s="66">
        <f t="shared" si="6"/>
        <v>84149064</v>
      </c>
      <c r="F60" s="67">
        <f t="shared" si="6"/>
        <v>84149064</v>
      </c>
      <c r="G60" s="67">
        <f t="shared" si="6"/>
        <v>-30680724</v>
      </c>
      <c r="H60" s="67">
        <f t="shared" si="6"/>
        <v>16631508</v>
      </c>
      <c r="I60" s="67">
        <f t="shared" si="6"/>
        <v>-50428608</v>
      </c>
      <c r="J60" s="67">
        <f t="shared" si="6"/>
        <v>-64477824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-64477824</v>
      </c>
      <c r="X60" s="67">
        <f t="shared" si="6"/>
        <v>24599766</v>
      </c>
      <c r="Y60" s="67">
        <f t="shared" si="6"/>
        <v>-89077590</v>
      </c>
      <c r="Z60" s="68">
        <f>+IF(X60&lt;&gt;0,+(Y60/X60)*100,0)</f>
        <v>-362.1074688271425</v>
      </c>
      <c r="AA60" s="65">
        <f>SUM(AA57:AA59)</f>
        <v>84149064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2394162</v>
      </c>
      <c r="H7" s="22">
        <v>2182814</v>
      </c>
      <c r="I7" s="22">
        <v>2787179</v>
      </c>
      <c r="J7" s="22">
        <v>7364155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7364155</v>
      </c>
      <c r="X7" s="22"/>
      <c r="Y7" s="22">
        <v>7364155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135524</v>
      </c>
      <c r="H27" s="22">
        <v>137002</v>
      </c>
      <c r="I27" s="22">
        <v>141170</v>
      </c>
      <c r="J27" s="22">
        <v>413696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413696</v>
      </c>
      <c r="X27" s="22"/>
      <c r="Y27" s="22">
        <v>413696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2529686</v>
      </c>
      <c r="H33" s="31">
        <f t="shared" si="0"/>
        <v>2319816</v>
      </c>
      <c r="I33" s="31">
        <f t="shared" si="0"/>
        <v>2928349</v>
      </c>
      <c r="J33" s="31">
        <f t="shared" si="0"/>
        <v>7777851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7777851</v>
      </c>
      <c r="X33" s="31">
        <f t="shared" si="0"/>
        <v>0</v>
      </c>
      <c r="Y33" s="31">
        <f t="shared" si="0"/>
        <v>7777851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>
        <v>79</v>
      </c>
      <c r="H38" s="22"/>
      <c r="I38" s="22"/>
      <c r="J38" s="22">
        <v>79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79</v>
      </c>
      <c r="X38" s="22"/>
      <c r="Y38" s="22">
        <v>79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6036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4167</v>
      </c>
      <c r="D45" s="20"/>
      <c r="E45" s="21"/>
      <c r="F45" s="22"/>
      <c r="G45" s="22">
        <v>371</v>
      </c>
      <c r="H45" s="22">
        <v>371</v>
      </c>
      <c r="I45" s="22">
        <v>371</v>
      </c>
      <c r="J45" s="22">
        <v>1113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1113</v>
      </c>
      <c r="X45" s="22"/>
      <c r="Y45" s="22">
        <v>1113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10203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450</v>
      </c>
      <c r="H48" s="31">
        <f t="shared" si="1"/>
        <v>371</v>
      </c>
      <c r="I48" s="31">
        <f t="shared" si="1"/>
        <v>371</v>
      </c>
      <c r="J48" s="31">
        <f t="shared" si="1"/>
        <v>1192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1192</v>
      </c>
      <c r="X48" s="31">
        <f t="shared" si="1"/>
        <v>0</v>
      </c>
      <c r="Y48" s="31">
        <f t="shared" si="1"/>
        <v>1192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-10203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2529236</v>
      </c>
      <c r="H49" s="41">
        <f t="shared" si="2"/>
        <v>2319445</v>
      </c>
      <c r="I49" s="41">
        <f t="shared" si="2"/>
        <v>2927978</v>
      </c>
      <c r="J49" s="41">
        <f t="shared" si="2"/>
        <v>7776659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7776659</v>
      </c>
      <c r="X49" s="41">
        <f t="shared" si="2"/>
        <v>0</v>
      </c>
      <c r="Y49" s="41">
        <f t="shared" si="2"/>
        <v>7776659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-10203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2529236</v>
      </c>
      <c r="H52" s="50">
        <f t="shared" si="3"/>
        <v>2319445</v>
      </c>
      <c r="I52" s="50">
        <f t="shared" si="3"/>
        <v>2927978</v>
      </c>
      <c r="J52" s="50">
        <f t="shared" si="3"/>
        <v>7776659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7776659</v>
      </c>
      <c r="X52" s="50">
        <f t="shared" si="3"/>
        <v>0</v>
      </c>
      <c r="Y52" s="50">
        <f t="shared" si="3"/>
        <v>7776659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-10203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2529236</v>
      </c>
      <c r="H54" s="56">
        <f t="shared" si="4"/>
        <v>2319445</v>
      </c>
      <c r="I54" s="56">
        <f t="shared" si="4"/>
        <v>2927978</v>
      </c>
      <c r="J54" s="56">
        <f t="shared" si="4"/>
        <v>7776659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7776659</v>
      </c>
      <c r="X54" s="56">
        <f t="shared" si="4"/>
        <v>0</v>
      </c>
      <c r="Y54" s="56">
        <f t="shared" si="4"/>
        <v>7776659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-10203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2529236</v>
      </c>
      <c r="H57" s="50">
        <f t="shared" si="5"/>
        <v>2319445</v>
      </c>
      <c r="I57" s="50">
        <f t="shared" si="5"/>
        <v>2927978</v>
      </c>
      <c r="J57" s="50">
        <f t="shared" si="5"/>
        <v>7776659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7776659</v>
      </c>
      <c r="X57" s="50">
        <f t="shared" si="5"/>
        <v>0</v>
      </c>
      <c r="Y57" s="50">
        <f t="shared" si="5"/>
        <v>7776659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-10203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2529236</v>
      </c>
      <c r="H60" s="67">
        <f t="shared" si="6"/>
        <v>2319445</v>
      </c>
      <c r="I60" s="67">
        <f t="shared" si="6"/>
        <v>2927978</v>
      </c>
      <c r="J60" s="67">
        <f t="shared" si="6"/>
        <v>7776659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7776659</v>
      </c>
      <c r="X60" s="67">
        <f t="shared" si="6"/>
        <v>0</v>
      </c>
      <c r="Y60" s="67">
        <f t="shared" si="6"/>
        <v>7776659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167961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167961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-167961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-167961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-167961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-167961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-167961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469538756</v>
      </c>
      <c r="D7" s="20"/>
      <c r="E7" s="21">
        <v>760131807</v>
      </c>
      <c r="F7" s="22">
        <v>760131807</v>
      </c>
      <c r="G7" s="22">
        <v>46970636</v>
      </c>
      <c r="H7" s="22">
        <v>31434899</v>
      </c>
      <c r="I7" s="22">
        <v>17814432</v>
      </c>
      <c r="J7" s="22">
        <v>96219967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96219967</v>
      </c>
      <c r="X7" s="22">
        <v>190551047</v>
      </c>
      <c r="Y7" s="22">
        <v>-94331080</v>
      </c>
      <c r="Z7" s="23">
        <v>-49.504361946644146</v>
      </c>
      <c r="AA7" s="20">
        <v>760131807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1697</v>
      </c>
      <c r="H8" s="22">
        <v>3378</v>
      </c>
      <c r="I8" s="22">
        <v>4592</v>
      </c>
      <c r="J8" s="22">
        <v>9667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9667</v>
      </c>
      <c r="X8" s="22"/>
      <c r="Y8" s="22">
        <v>9667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634589</v>
      </c>
      <c r="F9" s="22">
        <v>634589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158646</v>
      </c>
      <c r="Y9" s="22">
        <v>-158646</v>
      </c>
      <c r="Z9" s="23">
        <v>-100</v>
      </c>
      <c r="AA9" s="20">
        <v>634589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542608740</v>
      </c>
      <c r="D26" s="20"/>
      <c r="E26" s="21">
        <v>565349293</v>
      </c>
      <c r="F26" s="22">
        <v>565349293</v>
      </c>
      <c r="G26" s="22">
        <v>228719003</v>
      </c>
      <c r="H26" s="22">
        <v>8108741</v>
      </c>
      <c r="I26" s="22">
        <v>3898334</v>
      </c>
      <c r="J26" s="22">
        <v>240726078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240726078</v>
      </c>
      <c r="X26" s="22">
        <v>220904425</v>
      </c>
      <c r="Y26" s="22">
        <v>19821653</v>
      </c>
      <c r="Z26" s="23">
        <v>8.9729542538588802</v>
      </c>
      <c r="AA26" s="20">
        <v>565349293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1012147496</v>
      </c>
      <c r="D33" s="29">
        <f t="shared" ref="D33:Y33" si="0">SUM(D6:D32)</f>
        <v>0</v>
      </c>
      <c r="E33" s="30">
        <f t="shared" si="0"/>
        <v>1326115689</v>
      </c>
      <c r="F33" s="31">
        <f t="shared" si="0"/>
        <v>1326115689</v>
      </c>
      <c r="G33" s="31">
        <f t="shared" si="0"/>
        <v>275691336</v>
      </c>
      <c r="H33" s="31">
        <f t="shared" si="0"/>
        <v>39547018</v>
      </c>
      <c r="I33" s="31">
        <f t="shared" si="0"/>
        <v>21717358</v>
      </c>
      <c r="J33" s="31">
        <f t="shared" si="0"/>
        <v>336955712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336955712</v>
      </c>
      <c r="X33" s="31">
        <f t="shared" si="0"/>
        <v>411614118</v>
      </c>
      <c r="Y33" s="31">
        <f t="shared" si="0"/>
        <v>-74658406</v>
      </c>
      <c r="Z33" s="32">
        <f>+IF(X33&lt;&gt;0,+(Y33/X33)*100,0)</f>
        <v>-18.137960467138299</v>
      </c>
      <c r="AA33" s="29">
        <f>SUM(AA6:AA32)</f>
        <v>1326115689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426308070</v>
      </c>
      <c r="D35" s="20"/>
      <c r="E35" s="21">
        <v>423077392</v>
      </c>
      <c r="F35" s="22">
        <v>423077392</v>
      </c>
      <c r="G35" s="22">
        <v>34762691</v>
      </c>
      <c r="H35" s="22">
        <v>39161725</v>
      </c>
      <c r="I35" s="22">
        <v>34387105</v>
      </c>
      <c r="J35" s="22">
        <v>108311521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108311521</v>
      </c>
      <c r="X35" s="22">
        <v>88075457</v>
      </c>
      <c r="Y35" s="22">
        <v>20236064</v>
      </c>
      <c r="Z35" s="23">
        <v>22.975826284954728</v>
      </c>
      <c r="AA35" s="20">
        <v>423077392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434816677</v>
      </c>
      <c r="D38" s="20"/>
      <c r="E38" s="21">
        <v>217499742</v>
      </c>
      <c r="F38" s="22">
        <v>217499742</v>
      </c>
      <c r="G38" s="22">
        <v>-8881234</v>
      </c>
      <c r="H38" s="22">
        <v>-422283879</v>
      </c>
      <c r="I38" s="22">
        <v>449967749</v>
      </c>
      <c r="J38" s="22">
        <v>18802636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18802636</v>
      </c>
      <c r="X38" s="22">
        <v>15203472</v>
      </c>
      <c r="Y38" s="22">
        <v>3599164</v>
      </c>
      <c r="Z38" s="23">
        <v>23.673303045514867</v>
      </c>
      <c r="AA38" s="20">
        <v>217499742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80134798</v>
      </c>
      <c r="D40" s="20"/>
      <c r="E40" s="21">
        <v>144304343</v>
      </c>
      <c r="F40" s="22">
        <v>144304343</v>
      </c>
      <c r="G40" s="22"/>
      <c r="H40" s="22">
        <v>22200431</v>
      </c>
      <c r="I40" s="22">
        <v>11100215</v>
      </c>
      <c r="J40" s="22">
        <v>33300646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33300646</v>
      </c>
      <c r="X40" s="22">
        <v>33425022</v>
      </c>
      <c r="Y40" s="22">
        <v>-124376</v>
      </c>
      <c r="Z40" s="23">
        <v>-0.37210446712645395</v>
      </c>
      <c r="AA40" s="20">
        <v>144304343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150052449</v>
      </c>
      <c r="D42" s="20"/>
      <c r="E42" s="21">
        <v>142491938</v>
      </c>
      <c r="F42" s="22">
        <v>142491938</v>
      </c>
      <c r="G42" s="22"/>
      <c r="H42" s="22">
        <v>5743605</v>
      </c>
      <c r="I42" s="22">
        <v>18837804</v>
      </c>
      <c r="J42" s="22">
        <v>24581409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24581409</v>
      </c>
      <c r="X42" s="22">
        <v>31712632</v>
      </c>
      <c r="Y42" s="22">
        <v>-7131223</v>
      </c>
      <c r="Z42" s="23">
        <v>-22.487010854223641</v>
      </c>
      <c r="AA42" s="20">
        <v>142491938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5215000</v>
      </c>
      <c r="F44" s="22">
        <v>5215000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5215000</v>
      </c>
    </row>
    <row r="45" spans="1:27" x14ac:dyDescent="0.25">
      <c r="A45" s="19" t="s">
        <v>70</v>
      </c>
      <c r="B45" s="15" t="s">
        <v>32</v>
      </c>
      <c r="C45" s="20">
        <v>148198016</v>
      </c>
      <c r="D45" s="20"/>
      <c r="E45" s="21">
        <v>118173715</v>
      </c>
      <c r="F45" s="22">
        <v>118173715</v>
      </c>
      <c r="G45" s="22">
        <v>4686304</v>
      </c>
      <c r="H45" s="22">
        <v>7697087</v>
      </c>
      <c r="I45" s="22">
        <v>10944673</v>
      </c>
      <c r="J45" s="22">
        <v>23328064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23328064</v>
      </c>
      <c r="X45" s="22">
        <v>23735223</v>
      </c>
      <c r="Y45" s="22">
        <v>-407159</v>
      </c>
      <c r="Z45" s="23">
        <v>-1.7154210011003479</v>
      </c>
      <c r="AA45" s="20">
        <v>118173715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1239510010</v>
      </c>
      <c r="D48" s="29">
        <f t="shared" ref="D48:Y48" si="1">SUM(D35:D47)</f>
        <v>0</v>
      </c>
      <c r="E48" s="30">
        <f t="shared" si="1"/>
        <v>1050762130</v>
      </c>
      <c r="F48" s="31">
        <f t="shared" si="1"/>
        <v>1050762130</v>
      </c>
      <c r="G48" s="31">
        <f t="shared" si="1"/>
        <v>30567761</v>
      </c>
      <c r="H48" s="31">
        <f t="shared" si="1"/>
        <v>-347481031</v>
      </c>
      <c r="I48" s="31">
        <f t="shared" si="1"/>
        <v>525237546</v>
      </c>
      <c r="J48" s="31">
        <f t="shared" si="1"/>
        <v>208324276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208324276</v>
      </c>
      <c r="X48" s="31">
        <f t="shared" si="1"/>
        <v>192151806</v>
      </c>
      <c r="Y48" s="31">
        <f t="shared" si="1"/>
        <v>16172470</v>
      </c>
      <c r="Z48" s="32">
        <f>+IF(X48&lt;&gt;0,+(Y48/X48)*100,0)</f>
        <v>8.4165068945539865</v>
      </c>
      <c r="AA48" s="29">
        <f>SUM(AA35:AA47)</f>
        <v>1050762130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-227362514</v>
      </c>
      <c r="D49" s="39">
        <f t="shared" si="2"/>
        <v>0</v>
      </c>
      <c r="E49" s="40">
        <f t="shared" si="2"/>
        <v>275353559</v>
      </c>
      <c r="F49" s="41">
        <f t="shared" si="2"/>
        <v>275353559</v>
      </c>
      <c r="G49" s="41">
        <f t="shared" si="2"/>
        <v>245123575</v>
      </c>
      <c r="H49" s="41">
        <f t="shared" si="2"/>
        <v>387028049</v>
      </c>
      <c r="I49" s="41">
        <f t="shared" si="2"/>
        <v>-503520188</v>
      </c>
      <c r="J49" s="41">
        <f t="shared" si="2"/>
        <v>128631436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128631436</v>
      </c>
      <c r="X49" s="41">
        <f t="shared" si="2"/>
        <v>219462312</v>
      </c>
      <c r="Y49" s="41">
        <f t="shared" si="2"/>
        <v>-90830876</v>
      </c>
      <c r="Z49" s="42">
        <f>+IF(X49&lt;&gt;0,+(Y49/X49)*100,0)</f>
        <v>-41.387915388406185</v>
      </c>
      <c r="AA49" s="39">
        <f>+AA33-AA48</f>
        <v>275353559</v>
      </c>
    </row>
    <row r="50" spans="1:27" x14ac:dyDescent="0.25">
      <c r="A50" s="43" t="s">
        <v>75</v>
      </c>
      <c r="B50" s="15" t="s">
        <v>32</v>
      </c>
      <c r="C50" s="20">
        <v>598775646</v>
      </c>
      <c r="D50" s="20"/>
      <c r="E50" s="21">
        <v>655408600</v>
      </c>
      <c r="F50" s="22">
        <v>655408600</v>
      </c>
      <c r="G50" s="22">
        <v>81648088</v>
      </c>
      <c r="H50" s="22">
        <v>101270109</v>
      </c>
      <c r="I50" s="22">
        <v>56226603</v>
      </c>
      <c r="J50" s="22">
        <v>239144800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239144800</v>
      </c>
      <c r="X50" s="22">
        <v>156062633</v>
      </c>
      <c r="Y50" s="22">
        <v>83082167</v>
      </c>
      <c r="Z50" s="23">
        <v>53.236425275485388</v>
      </c>
      <c r="AA50" s="20">
        <v>655408600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371413132</v>
      </c>
      <c r="D52" s="48">
        <f t="shared" si="3"/>
        <v>0</v>
      </c>
      <c r="E52" s="49">
        <f t="shared" si="3"/>
        <v>930762159</v>
      </c>
      <c r="F52" s="50">
        <f t="shared" si="3"/>
        <v>930762159</v>
      </c>
      <c r="G52" s="50">
        <f t="shared" si="3"/>
        <v>326771663</v>
      </c>
      <c r="H52" s="50">
        <f t="shared" si="3"/>
        <v>488298158</v>
      </c>
      <c r="I52" s="50">
        <f t="shared" si="3"/>
        <v>-447293585</v>
      </c>
      <c r="J52" s="50">
        <f t="shared" si="3"/>
        <v>367776236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367776236</v>
      </c>
      <c r="X52" s="50">
        <f t="shared" si="3"/>
        <v>375524945</v>
      </c>
      <c r="Y52" s="50">
        <f t="shared" si="3"/>
        <v>-7748709</v>
      </c>
      <c r="Z52" s="51">
        <f>+IF(X52&lt;&gt;0,+(Y52/X52)*100,0)</f>
        <v>-2.0634338951837141</v>
      </c>
      <c r="AA52" s="48">
        <f>SUM(AA49:AA51)</f>
        <v>930762159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371413132</v>
      </c>
      <c r="D54" s="54">
        <f>+D52-D53</f>
        <v>0</v>
      </c>
      <c r="E54" s="55">
        <f t="shared" si="4"/>
        <v>930762159</v>
      </c>
      <c r="F54" s="56">
        <f t="shared" si="4"/>
        <v>930762159</v>
      </c>
      <c r="G54" s="56">
        <f t="shared" si="4"/>
        <v>326771663</v>
      </c>
      <c r="H54" s="56">
        <f t="shared" si="4"/>
        <v>488298158</v>
      </c>
      <c r="I54" s="56">
        <f t="shared" si="4"/>
        <v>-447293585</v>
      </c>
      <c r="J54" s="56">
        <f t="shared" si="4"/>
        <v>367776236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367776236</v>
      </c>
      <c r="X54" s="56">
        <f t="shared" si="4"/>
        <v>375524945</v>
      </c>
      <c r="Y54" s="56">
        <f t="shared" si="4"/>
        <v>-7748709</v>
      </c>
      <c r="Z54" s="57">
        <f>+IF(X54&lt;&gt;0,+(Y54/X54)*100,0)</f>
        <v>-2.0634338951837141</v>
      </c>
      <c r="AA54" s="54">
        <f>+AA52-AA53</f>
        <v>930762159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371413132</v>
      </c>
      <c r="D57" s="48">
        <f>SUM(D54:D56)</f>
        <v>0</v>
      </c>
      <c r="E57" s="49">
        <f t="shared" si="5"/>
        <v>930762159</v>
      </c>
      <c r="F57" s="50">
        <f t="shared" si="5"/>
        <v>930762159</v>
      </c>
      <c r="G57" s="50">
        <f t="shared" si="5"/>
        <v>326771663</v>
      </c>
      <c r="H57" s="50">
        <f t="shared" si="5"/>
        <v>488298158</v>
      </c>
      <c r="I57" s="50">
        <f t="shared" si="5"/>
        <v>-447293585</v>
      </c>
      <c r="J57" s="50">
        <f t="shared" si="5"/>
        <v>367776236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367776236</v>
      </c>
      <c r="X57" s="50">
        <f t="shared" si="5"/>
        <v>375524945</v>
      </c>
      <c r="Y57" s="50">
        <f t="shared" si="5"/>
        <v>-7748709</v>
      </c>
      <c r="Z57" s="51">
        <f>+IF(X57&lt;&gt;0,+(Y57/X57)*100,0)</f>
        <v>-2.0634338951837141</v>
      </c>
      <c r="AA57" s="48">
        <f>SUM(AA54:AA56)</f>
        <v>930762159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371413132</v>
      </c>
      <c r="D60" s="65">
        <f>SUM(D57:D59)</f>
        <v>0</v>
      </c>
      <c r="E60" s="66">
        <f t="shared" si="6"/>
        <v>930762159</v>
      </c>
      <c r="F60" s="67">
        <f t="shared" si="6"/>
        <v>930762159</v>
      </c>
      <c r="G60" s="67">
        <f t="shared" si="6"/>
        <v>326771663</v>
      </c>
      <c r="H60" s="67">
        <f t="shared" si="6"/>
        <v>488298158</v>
      </c>
      <c r="I60" s="67">
        <f t="shared" si="6"/>
        <v>-447293585</v>
      </c>
      <c r="J60" s="67">
        <f t="shared" si="6"/>
        <v>367776236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367776236</v>
      </c>
      <c r="X60" s="67">
        <f t="shared" si="6"/>
        <v>375524945</v>
      </c>
      <c r="Y60" s="67">
        <f t="shared" si="6"/>
        <v>-7748709</v>
      </c>
      <c r="Z60" s="68">
        <f>+IF(X60&lt;&gt;0,+(Y60/X60)*100,0)</f>
        <v>-2.0634338951837141</v>
      </c>
      <c r="AA60" s="65">
        <f>SUM(AA57:AA59)</f>
        <v>930762159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2751</v>
      </c>
      <c r="D8" s="20"/>
      <c r="E8" s="21"/>
      <c r="F8" s="22"/>
      <c r="G8" s="22"/>
      <c r="H8" s="22">
        <v>1437</v>
      </c>
      <c r="I8" s="22"/>
      <c r="J8" s="22">
        <v>1437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1437</v>
      </c>
      <c r="X8" s="22"/>
      <c r="Y8" s="22">
        <v>1437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60840</v>
      </c>
      <c r="H13" s="22">
        <v>60756</v>
      </c>
      <c r="I13" s="22">
        <v>60697</v>
      </c>
      <c r="J13" s="22">
        <v>182293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182293</v>
      </c>
      <c r="X13" s="22"/>
      <c r="Y13" s="22">
        <v>182293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2751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60840</v>
      </c>
      <c r="H33" s="31">
        <f t="shared" si="0"/>
        <v>62193</v>
      </c>
      <c r="I33" s="31">
        <f t="shared" si="0"/>
        <v>60697</v>
      </c>
      <c r="J33" s="31">
        <f t="shared" si="0"/>
        <v>183730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183730</v>
      </c>
      <c r="X33" s="31">
        <f t="shared" si="0"/>
        <v>0</v>
      </c>
      <c r="Y33" s="31">
        <f t="shared" si="0"/>
        <v>183730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2751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60840</v>
      </c>
      <c r="H49" s="41">
        <f t="shared" si="2"/>
        <v>62193</v>
      </c>
      <c r="I49" s="41">
        <f t="shared" si="2"/>
        <v>60697</v>
      </c>
      <c r="J49" s="41">
        <f t="shared" si="2"/>
        <v>183730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183730</v>
      </c>
      <c r="X49" s="41">
        <f t="shared" si="2"/>
        <v>0</v>
      </c>
      <c r="Y49" s="41">
        <f t="shared" si="2"/>
        <v>183730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2751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60840</v>
      </c>
      <c r="H52" s="50">
        <f t="shared" si="3"/>
        <v>62193</v>
      </c>
      <c r="I52" s="50">
        <f t="shared" si="3"/>
        <v>60697</v>
      </c>
      <c r="J52" s="50">
        <f t="shared" si="3"/>
        <v>183730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183730</v>
      </c>
      <c r="X52" s="50">
        <f t="shared" si="3"/>
        <v>0</v>
      </c>
      <c r="Y52" s="50">
        <f t="shared" si="3"/>
        <v>183730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2751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60840</v>
      </c>
      <c r="H54" s="56">
        <f t="shared" si="4"/>
        <v>62193</v>
      </c>
      <c r="I54" s="56">
        <f t="shared" si="4"/>
        <v>60697</v>
      </c>
      <c r="J54" s="56">
        <f t="shared" si="4"/>
        <v>183730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183730</v>
      </c>
      <c r="X54" s="56">
        <f t="shared" si="4"/>
        <v>0</v>
      </c>
      <c r="Y54" s="56">
        <f t="shared" si="4"/>
        <v>183730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2751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60840</v>
      </c>
      <c r="H57" s="50">
        <f t="shared" si="5"/>
        <v>62193</v>
      </c>
      <c r="I57" s="50">
        <f t="shared" si="5"/>
        <v>60697</v>
      </c>
      <c r="J57" s="50">
        <f t="shared" si="5"/>
        <v>183730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183730</v>
      </c>
      <c r="X57" s="50">
        <f t="shared" si="5"/>
        <v>0</v>
      </c>
      <c r="Y57" s="50">
        <f t="shared" si="5"/>
        <v>183730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2751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60840</v>
      </c>
      <c r="H60" s="67">
        <f t="shared" si="6"/>
        <v>62193</v>
      </c>
      <c r="I60" s="67">
        <f t="shared" si="6"/>
        <v>60697</v>
      </c>
      <c r="J60" s="67">
        <f t="shared" si="6"/>
        <v>183730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183730</v>
      </c>
      <c r="X60" s="67">
        <f t="shared" si="6"/>
        <v>0</v>
      </c>
      <c r="Y60" s="67">
        <f t="shared" si="6"/>
        <v>183730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>
        <v>206931</v>
      </c>
      <c r="D11" s="20"/>
      <c r="E11" s="21">
        <v>146962</v>
      </c>
      <c r="F11" s="22">
        <v>146962</v>
      </c>
      <c r="G11" s="22">
        <v>10355</v>
      </c>
      <c r="H11" s="22">
        <v>10088</v>
      </c>
      <c r="I11" s="22">
        <v>10007</v>
      </c>
      <c r="J11" s="22">
        <v>30450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30450</v>
      </c>
      <c r="X11" s="22">
        <v>36738</v>
      </c>
      <c r="Y11" s="22">
        <v>-6288</v>
      </c>
      <c r="Z11" s="23">
        <v>-17.115792911971255</v>
      </c>
      <c r="AA11" s="20">
        <v>146962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206931</v>
      </c>
      <c r="D33" s="29">
        <f t="shared" ref="D33:Y33" si="0">SUM(D6:D32)</f>
        <v>0</v>
      </c>
      <c r="E33" s="30">
        <f t="shared" si="0"/>
        <v>146962</v>
      </c>
      <c r="F33" s="31">
        <f t="shared" si="0"/>
        <v>146962</v>
      </c>
      <c r="G33" s="31">
        <f t="shared" si="0"/>
        <v>10355</v>
      </c>
      <c r="H33" s="31">
        <f t="shared" si="0"/>
        <v>10088</v>
      </c>
      <c r="I33" s="31">
        <f t="shared" si="0"/>
        <v>10007</v>
      </c>
      <c r="J33" s="31">
        <f t="shared" si="0"/>
        <v>30450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30450</v>
      </c>
      <c r="X33" s="31">
        <f t="shared" si="0"/>
        <v>36738</v>
      </c>
      <c r="Y33" s="31">
        <f t="shared" si="0"/>
        <v>-6288</v>
      </c>
      <c r="Z33" s="32">
        <f>+IF(X33&lt;&gt;0,+(Y33/X33)*100,0)</f>
        <v>-17.115792911971255</v>
      </c>
      <c r="AA33" s="29">
        <f>SUM(AA6:AA32)</f>
        <v>146962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7121977</v>
      </c>
      <c r="D35" s="20"/>
      <c r="E35" s="21">
        <v>6470687</v>
      </c>
      <c r="F35" s="22">
        <v>6470687</v>
      </c>
      <c r="G35" s="22">
        <v>574853</v>
      </c>
      <c r="H35" s="22">
        <v>585907</v>
      </c>
      <c r="I35" s="22">
        <v>554853</v>
      </c>
      <c r="J35" s="22">
        <v>1715613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1715613</v>
      </c>
      <c r="X35" s="22">
        <v>1617696</v>
      </c>
      <c r="Y35" s="22">
        <v>97917</v>
      </c>
      <c r="Z35" s="23">
        <v>6.0528677823274579</v>
      </c>
      <c r="AA35" s="20">
        <v>6470687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10876</v>
      </c>
      <c r="D40" s="20"/>
      <c r="E40" s="21">
        <v>38963</v>
      </c>
      <c r="F40" s="22">
        <v>38963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9744</v>
      </c>
      <c r="Y40" s="22">
        <v>-9744</v>
      </c>
      <c r="Z40" s="23">
        <v>-100</v>
      </c>
      <c r="AA40" s="20">
        <v>38963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84520</v>
      </c>
      <c r="D45" s="20"/>
      <c r="E45" s="21">
        <v>121742</v>
      </c>
      <c r="F45" s="22">
        <v>121742</v>
      </c>
      <c r="G45" s="22">
        <v>4582</v>
      </c>
      <c r="H45" s="22">
        <v>9720</v>
      </c>
      <c r="I45" s="22">
        <v>5675</v>
      </c>
      <c r="J45" s="22">
        <v>19977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19977</v>
      </c>
      <c r="X45" s="22">
        <v>30438</v>
      </c>
      <c r="Y45" s="22">
        <v>-10461</v>
      </c>
      <c r="Z45" s="23">
        <v>-34.368223930613048</v>
      </c>
      <c r="AA45" s="20">
        <v>121742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7217373</v>
      </c>
      <c r="D48" s="29">
        <f t="shared" ref="D48:Y48" si="1">SUM(D35:D47)</f>
        <v>0</v>
      </c>
      <c r="E48" s="30">
        <f t="shared" si="1"/>
        <v>6631392</v>
      </c>
      <c r="F48" s="31">
        <f t="shared" si="1"/>
        <v>6631392</v>
      </c>
      <c r="G48" s="31">
        <f t="shared" si="1"/>
        <v>579435</v>
      </c>
      <c r="H48" s="31">
        <f t="shared" si="1"/>
        <v>595627</v>
      </c>
      <c r="I48" s="31">
        <f t="shared" si="1"/>
        <v>560528</v>
      </c>
      <c r="J48" s="31">
        <f t="shared" si="1"/>
        <v>1735590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1735590</v>
      </c>
      <c r="X48" s="31">
        <f t="shared" si="1"/>
        <v>1657878</v>
      </c>
      <c r="Y48" s="31">
        <f t="shared" si="1"/>
        <v>77712</v>
      </c>
      <c r="Z48" s="32">
        <f>+IF(X48&lt;&gt;0,+(Y48/X48)*100,0)</f>
        <v>4.6874377969910928</v>
      </c>
      <c r="AA48" s="29">
        <f>SUM(AA35:AA47)</f>
        <v>6631392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-7010442</v>
      </c>
      <c r="D49" s="39">
        <f t="shared" si="2"/>
        <v>0</v>
      </c>
      <c r="E49" s="40">
        <f t="shared" si="2"/>
        <v>-6484430</v>
      </c>
      <c r="F49" s="41">
        <f t="shared" si="2"/>
        <v>-6484430</v>
      </c>
      <c r="G49" s="41">
        <f t="shared" si="2"/>
        <v>-569080</v>
      </c>
      <c r="H49" s="41">
        <f t="shared" si="2"/>
        <v>-585539</v>
      </c>
      <c r="I49" s="41">
        <f t="shared" si="2"/>
        <v>-550521</v>
      </c>
      <c r="J49" s="41">
        <f t="shared" si="2"/>
        <v>-1705140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-1705140</v>
      </c>
      <c r="X49" s="41">
        <f t="shared" si="2"/>
        <v>-1621140</v>
      </c>
      <c r="Y49" s="41">
        <f t="shared" si="2"/>
        <v>-84000</v>
      </c>
      <c r="Z49" s="42">
        <f>+IF(X49&lt;&gt;0,+(Y49/X49)*100,0)</f>
        <v>5.1815389170583659</v>
      </c>
      <c r="AA49" s="39">
        <f>+AA33-AA48</f>
        <v>-6484430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-7010442</v>
      </c>
      <c r="D52" s="48">
        <f t="shared" si="3"/>
        <v>0</v>
      </c>
      <c r="E52" s="49">
        <f t="shared" si="3"/>
        <v>-6484430</v>
      </c>
      <c r="F52" s="50">
        <f t="shared" si="3"/>
        <v>-6484430</v>
      </c>
      <c r="G52" s="50">
        <f t="shared" si="3"/>
        <v>-569080</v>
      </c>
      <c r="H52" s="50">
        <f t="shared" si="3"/>
        <v>-585539</v>
      </c>
      <c r="I52" s="50">
        <f t="shared" si="3"/>
        <v>-550521</v>
      </c>
      <c r="J52" s="50">
        <f t="shared" si="3"/>
        <v>-1705140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-1705140</v>
      </c>
      <c r="X52" s="50">
        <f t="shared" si="3"/>
        <v>-1621140</v>
      </c>
      <c r="Y52" s="50">
        <f t="shared" si="3"/>
        <v>-84000</v>
      </c>
      <c r="Z52" s="51">
        <f>+IF(X52&lt;&gt;0,+(Y52/X52)*100,0)</f>
        <v>5.1815389170583659</v>
      </c>
      <c r="AA52" s="48">
        <f>SUM(AA49:AA51)</f>
        <v>-6484430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-7010442</v>
      </c>
      <c r="D54" s="54">
        <f>+D52-D53</f>
        <v>0</v>
      </c>
      <c r="E54" s="55">
        <f t="shared" si="4"/>
        <v>-6484430</v>
      </c>
      <c r="F54" s="56">
        <f t="shared" si="4"/>
        <v>-6484430</v>
      </c>
      <c r="G54" s="56">
        <f t="shared" si="4"/>
        <v>-569080</v>
      </c>
      <c r="H54" s="56">
        <f t="shared" si="4"/>
        <v>-585539</v>
      </c>
      <c r="I54" s="56">
        <f t="shared" si="4"/>
        <v>-550521</v>
      </c>
      <c r="J54" s="56">
        <f t="shared" si="4"/>
        <v>-1705140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-1705140</v>
      </c>
      <c r="X54" s="56">
        <f t="shared" si="4"/>
        <v>-1621140</v>
      </c>
      <c r="Y54" s="56">
        <f t="shared" si="4"/>
        <v>-84000</v>
      </c>
      <c r="Z54" s="57">
        <f>+IF(X54&lt;&gt;0,+(Y54/X54)*100,0)</f>
        <v>5.1815389170583659</v>
      </c>
      <c r="AA54" s="54">
        <f>+AA52-AA53</f>
        <v>-6484430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-7010442</v>
      </c>
      <c r="D57" s="48">
        <f>SUM(D54:D56)</f>
        <v>0</v>
      </c>
      <c r="E57" s="49">
        <f t="shared" si="5"/>
        <v>-6484430</v>
      </c>
      <c r="F57" s="50">
        <f t="shared" si="5"/>
        <v>-6484430</v>
      </c>
      <c r="G57" s="50">
        <f t="shared" si="5"/>
        <v>-569080</v>
      </c>
      <c r="H57" s="50">
        <f t="shared" si="5"/>
        <v>-585539</v>
      </c>
      <c r="I57" s="50">
        <f t="shared" si="5"/>
        <v>-550521</v>
      </c>
      <c r="J57" s="50">
        <f t="shared" si="5"/>
        <v>-1705140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-1705140</v>
      </c>
      <c r="X57" s="50">
        <f t="shared" si="5"/>
        <v>-1621140</v>
      </c>
      <c r="Y57" s="50">
        <f t="shared" si="5"/>
        <v>-84000</v>
      </c>
      <c r="Z57" s="51">
        <f>+IF(X57&lt;&gt;0,+(Y57/X57)*100,0)</f>
        <v>5.1815389170583659</v>
      </c>
      <c r="AA57" s="48">
        <f>SUM(AA54:AA56)</f>
        <v>-6484430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-7010442</v>
      </c>
      <c r="D60" s="65">
        <f>SUM(D57:D59)</f>
        <v>0</v>
      </c>
      <c r="E60" s="66">
        <f t="shared" si="6"/>
        <v>-6484430</v>
      </c>
      <c r="F60" s="67">
        <f t="shared" si="6"/>
        <v>-6484430</v>
      </c>
      <c r="G60" s="67">
        <f t="shared" si="6"/>
        <v>-569080</v>
      </c>
      <c r="H60" s="67">
        <f t="shared" si="6"/>
        <v>-585539</v>
      </c>
      <c r="I60" s="67">
        <f t="shared" si="6"/>
        <v>-550521</v>
      </c>
      <c r="J60" s="67">
        <f t="shared" si="6"/>
        <v>-1705140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-1705140</v>
      </c>
      <c r="X60" s="67">
        <f t="shared" si="6"/>
        <v>-1621140</v>
      </c>
      <c r="Y60" s="67">
        <f t="shared" si="6"/>
        <v>-84000</v>
      </c>
      <c r="Z60" s="68">
        <f>+IF(X60&lt;&gt;0,+(Y60/X60)*100,0)</f>
        <v>5.1815389170583659</v>
      </c>
      <c r="AA60" s="65">
        <f>SUM(AA57:AA59)</f>
        <v>-6484430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311357453</v>
      </c>
      <c r="D7" s="20"/>
      <c r="E7" s="21">
        <v>424132374</v>
      </c>
      <c r="F7" s="22">
        <v>424132374</v>
      </c>
      <c r="G7" s="22">
        <v>24665636</v>
      </c>
      <c r="H7" s="22">
        <v>27935823</v>
      </c>
      <c r="I7" s="22">
        <v>31604073</v>
      </c>
      <c r="J7" s="22">
        <v>84205532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84205532</v>
      </c>
      <c r="X7" s="22">
        <v>106033095</v>
      </c>
      <c r="Y7" s="22">
        <v>-21827563</v>
      </c>
      <c r="Z7" s="23">
        <v>-20.585613387970991</v>
      </c>
      <c r="AA7" s="20">
        <v>424132374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39341654</v>
      </c>
      <c r="D13" s="20"/>
      <c r="E13" s="21">
        <v>30239471</v>
      </c>
      <c r="F13" s="22">
        <v>30239471</v>
      </c>
      <c r="G13" s="22">
        <v>2119175</v>
      </c>
      <c r="H13" s="22">
        <v>2150531</v>
      </c>
      <c r="I13" s="22">
        <v>2077519</v>
      </c>
      <c r="J13" s="22">
        <v>6347225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6347225</v>
      </c>
      <c r="X13" s="22">
        <v>7559886</v>
      </c>
      <c r="Y13" s="22">
        <v>-1212661</v>
      </c>
      <c r="Z13" s="23">
        <v>-16.040731302032864</v>
      </c>
      <c r="AA13" s="20">
        <v>30239471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3612</v>
      </c>
      <c r="F20" s="22">
        <v>3612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900</v>
      </c>
      <c r="Y20" s="22">
        <v>-900</v>
      </c>
      <c r="Z20" s="18">
        <v>-100</v>
      </c>
      <c r="AA20" s="20">
        <v>3612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22607</v>
      </c>
      <c r="F24" s="22">
        <v>22607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5652</v>
      </c>
      <c r="Y24" s="22">
        <v>-5652</v>
      </c>
      <c r="Z24" s="23">
        <v>-100</v>
      </c>
      <c r="AA24" s="20">
        <v>22607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15222562</v>
      </c>
      <c r="D26" s="20"/>
      <c r="E26" s="21">
        <v>21080</v>
      </c>
      <c r="F26" s="22">
        <v>21080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5271</v>
      </c>
      <c r="Y26" s="22">
        <v>-5271</v>
      </c>
      <c r="Z26" s="23">
        <v>-100</v>
      </c>
      <c r="AA26" s="20">
        <v>21080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365921669</v>
      </c>
      <c r="D33" s="29">
        <f t="shared" ref="D33:Y33" si="0">SUM(D6:D32)</f>
        <v>0</v>
      </c>
      <c r="E33" s="30">
        <f t="shared" si="0"/>
        <v>454419144</v>
      </c>
      <c r="F33" s="31">
        <f t="shared" si="0"/>
        <v>454419144</v>
      </c>
      <c r="G33" s="31">
        <f t="shared" si="0"/>
        <v>26784811</v>
      </c>
      <c r="H33" s="31">
        <f t="shared" si="0"/>
        <v>30086354</v>
      </c>
      <c r="I33" s="31">
        <f t="shared" si="0"/>
        <v>33681592</v>
      </c>
      <c r="J33" s="31">
        <f t="shared" si="0"/>
        <v>90552757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90552757</v>
      </c>
      <c r="X33" s="31">
        <f t="shared" si="0"/>
        <v>113604804</v>
      </c>
      <c r="Y33" s="31">
        <f t="shared" si="0"/>
        <v>-23052047</v>
      </c>
      <c r="Z33" s="32">
        <f>+IF(X33&lt;&gt;0,+(Y33/X33)*100,0)</f>
        <v>-20.291436795225668</v>
      </c>
      <c r="AA33" s="29">
        <f>SUM(AA6:AA32)</f>
        <v>454419144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99505482</v>
      </c>
      <c r="D35" s="20"/>
      <c r="E35" s="21">
        <v>132677180</v>
      </c>
      <c r="F35" s="22">
        <v>132677180</v>
      </c>
      <c r="G35" s="22">
        <v>7365052</v>
      </c>
      <c r="H35" s="22">
        <v>8204571</v>
      </c>
      <c r="I35" s="22">
        <v>7869994</v>
      </c>
      <c r="J35" s="22">
        <v>23439617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23439617</v>
      </c>
      <c r="X35" s="22">
        <v>33169311</v>
      </c>
      <c r="Y35" s="22">
        <v>-9729694</v>
      </c>
      <c r="Z35" s="23">
        <v>-29.333422090075974</v>
      </c>
      <c r="AA35" s="20">
        <v>132677180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214933711</v>
      </c>
      <c r="D38" s="20"/>
      <c r="E38" s="21">
        <v>258835599</v>
      </c>
      <c r="F38" s="22">
        <v>258835599</v>
      </c>
      <c r="G38" s="22">
        <v>10420233</v>
      </c>
      <c r="H38" s="22">
        <v>11584557</v>
      </c>
      <c r="I38" s="22">
        <v>11820484</v>
      </c>
      <c r="J38" s="22">
        <v>33825274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33825274</v>
      </c>
      <c r="X38" s="22">
        <v>64708899</v>
      </c>
      <c r="Y38" s="22">
        <v>-30883625</v>
      </c>
      <c r="Z38" s="23">
        <v>-47.727013559603293</v>
      </c>
      <c r="AA38" s="20">
        <v>258835599</v>
      </c>
    </row>
    <row r="39" spans="1:27" x14ac:dyDescent="0.25">
      <c r="A39" s="19" t="s">
        <v>65</v>
      </c>
      <c r="B39" s="15" t="s">
        <v>32</v>
      </c>
      <c r="C39" s="20">
        <v>-5556501</v>
      </c>
      <c r="D39" s="20"/>
      <c r="E39" s="21">
        <v>23348609</v>
      </c>
      <c r="F39" s="22">
        <v>23348609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5837193</v>
      </c>
      <c r="Y39" s="22">
        <v>-5837193</v>
      </c>
      <c r="Z39" s="23">
        <v>-100</v>
      </c>
      <c r="AA39" s="20">
        <v>23348609</v>
      </c>
    </row>
    <row r="40" spans="1:27" x14ac:dyDescent="0.25">
      <c r="A40" s="19" t="s">
        <v>66</v>
      </c>
      <c r="B40" s="15" t="s">
        <v>32</v>
      </c>
      <c r="C40" s="20">
        <v>160158004</v>
      </c>
      <c r="D40" s="20"/>
      <c r="E40" s="21">
        <v>73833071</v>
      </c>
      <c r="F40" s="22">
        <v>73833071</v>
      </c>
      <c r="G40" s="22">
        <v>13451072</v>
      </c>
      <c r="H40" s="22">
        <v>13642235</v>
      </c>
      <c r="I40" s="22">
        <v>13068117</v>
      </c>
      <c r="J40" s="22">
        <v>40161424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40161424</v>
      </c>
      <c r="X40" s="22">
        <v>18458265</v>
      </c>
      <c r="Y40" s="22">
        <v>21703159</v>
      </c>
      <c r="Z40" s="23">
        <v>117.57962625414686</v>
      </c>
      <c r="AA40" s="20">
        <v>73833071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201546092</v>
      </c>
      <c r="D42" s="20"/>
      <c r="E42" s="21">
        <v>138085146</v>
      </c>
      <c r="F42" s="22">
        <v>138085146</v>
      </c>
      <c r="G42" s="22"/>
      <c r="H42" s="22"/>
      <c r="I42" s="22">
        <v>2739428</v>
      </c>
      <c r="J42" s="22">
        <v>2739428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2739428</v>
      </c>
      <c r="X42" s="22">
        <v>34521285</v>
      </c>
      <c r="Y42" s="22">
        <v>-31781857</v>
      </c>
      <c r="Z42" s="23">
        <v>-92.064524828667302</v>
      </c>
      <c r="AA42" s="20">
        <v>138085146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1986553</v>
      </c>
      <c r="D45" s="20"/>
      <c r="E45" s="21">
        <v>29979253</v>
      </c>
      <c r="F45" s="22">
        <v>29979253</v>
      </c>
      <c r="G45" s="22">
        <v>3102383</v>
      </c>
      <c r="H45" s="22">
        <v>3641307</v>
      </c>
      <c r="I45" s="22">
        <v>2495647</v>
      </c>
      <c r="J45" s="22">
        <v>9239337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9239337</v>
      </c>
      <c r="X45" s="22">
        <v>7494801</v>
      </c>
      <c r="Y45" s="22">
        <v>1744536</v>
      </c>
      <c r="Z45" s="23">
        <v>23.276615349760455</v>
      </c>
      <c r="AA45" s="20">
        <v>29979253</v>
      </c>
    </row>
    <row r="46" spans="1:27" x14ac:dyDescent="0.25">
      <c r="A46" s="19" t="s">
        <v>71</v>
      </c>
      <c r="B46" s="15" t="s">
        <v>32</v>
      </c>
      <c r="C46" s="20">
        <v>324616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102772251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775670208</v>
      </c>
      <c r="D48" s="29">
        <f t="shared" ref="D48:Y48" si="1">SUM(D35:D47)</f>
        <v>0</v>
      </c>
      <c r="E48" s="30">
        <f t="shared" si="1"/>
        <v>656758858</v>
      </c>
      <c r="F48" s="31">
        <f t="shared" si="1"/>
        <v>656758858</v>
      </c>
      <c r="G48" s="31">
        <f t="shared" si="1"/>
        <v>34338740</v>
      </c>
      <c r="H48" s="31">
        <f t="shared" si="1"/>
        <v>37072670</v>
      </c>
      <c r="I48" s="31">
        <f t="shared" si="1"/>
        <v>37993670</v>
      </c>
      <c r="J48" s="31">
        <f t="shared" si="1"/>
        <v>109405080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109405080</v>
      </c>
      <c r="X48" s="31">
        <f t="shared" si="1"/>
        <v>164189754</v>
      </c>
      <c r="Y48" s="31">
        <f t="shared" si="1"/>
        <v>-54784674</v>
      </c>
      <c r="Z48" s="32">
        <f>+IF(X48&lt;&gt;0,+(Y48/X48)*100,0)</f>
        <v>-33.366682551945352</v>
      </c>
      <c r="AA48" s="29">
        <f>SUM(AA35:AA47)</f>
        <v>656758858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-409748539</v>
      </c>
      <c r="D49" s="39">
        <f t="shared" si="2"/>
        <v>0</v>
      </c>
      <c r="E49" s="40">
        <f t="shared" si="2"/>
        <v>-202339714</v>
      </c>
      <c r="F49" s="41">
        <f t="shared" si="2"/>
        <v>-202339714</v>
      </c>
      <c r="G49" s="41">
        <f t="shared" si="2"/>
        <v>-7553929</v>
      </c>
      <c r="H49" s="41">
        <f t="shared" si="2"/>
        <v>-6986316</v>
      </c>
      <c r="I49" s="41">
        <f t="shared" si="2"/>
        <v>-4312078</v>
      </c>
      <c r="J49" s="41">
        <f t="shared" si="2"/>
        <v>-18852323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-18852323</v>
      </c>
      <c r="X49" s="41">
        <f t="shared" si="2"/>
        <v>-50584950</v>
      </c>
      <c r="Y49" s="41">
        <f t="shared" si="2"/>
        <v>31732627</v>
      </c>
      <c r="Z49" s="42">
        <f>+IF(X49&lt;&gt;0,+(Y49/X49)*100,0)</f>
        <v>-62.731359821448876</v>
      </c>
      <c r="AA49" s="39">
        <f>+AA33-AA48</f>
        <v>-202339714</v>
      </c>
    </row>
    <row r="50" spans="1:27" x14ac:dyDescent="0.25">
      <c r="A50" s="43" t="s">
        <v>75</v>
      </c>
      <c r="B50" s="15" t="s">
        <v>32</v>
      </c>
      <c r="C50" s="20">
        <v>200973778</v>
      </c>
      <c r="D50" s="20"/>
      <c r="E50" s="21">
        <v>264429482</v>
      </c>
      <c r="F50" s="22">
        <v>264429482</v>
      </c>
      <c r="G50" s="22"/>
      <c r="H50" s="22">
        <v>15899733</v>
      </c>
      <c r="I50" s="22">
        <v>28853020</v>
      </c>
      <c r="J50" s="22">
        <v>44752753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44752753</v>
      </c>
      <c r="X50" s="22">
        <v>66107364</v>
      </c>
      <c r="Y50" s="22">
        <v>-21354611</v>
      </c>
      <c r="Z50" s="23">
        <v>-32.302923166018239</v>
      </c>
      <c r="AA50" s="20">
        <v>264429482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-208774761</v>
      </c>
      <c r="D52" s="48">
        <f t="shared" si="3"/>
        <v>0</v>
      </c>
      <c r="E52" s="49">
        <f t="shared" si="3"/>
        <v>62089768</v>
      </c>
      <c r="F52" s="50">
        <f t="shared" si="3"/>
        <v>62089768</v>
      </c>
      <c r="G52" s="50">
        <f t="shared" si="3"/>
        <v>-7553929</v>
      </c>
      <c r="H52" s="50">
        <f t="shared" si="3"/>
        <v>8913417</v>
      </c>
      <c r="I52" s="50">
        <f t="shared" si="3"/>
        <v>24540942</v>
      </c>
      <c r="J52" s="50">
        <f t="shared" si="3"/>
        <v>25900430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25900430</v>
      </c>
      <c r="X52" s="50">
        <f t="shared" si="3"/>
        <v>15522414</v>
      </c>
      <c r="Y52" s="50">
        <f t="shared" si="3"/>
        <v>10378016</v>
      </c>
      <c r="Z52" s="51">
        <f>+IF(X52&lt;&gt;0,+(Y52/X52)*100,0)</f>
        <v>66.858260577252992</v>
      </c>
      <c r="AA52" s="48">
        <f>SUM(AA49:AA51)</f>
        <v>62089768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-208774761</v>
      </c>
      <c r="D54" s="54">
        <f>+D52-D53</f>
        <v>0</v>
      </c>
      <c r="E54" s="55">
        <f t="shared" si="4"/>
        <v>62089768</v>
      </c>
      <c r="F54" s="56">
        <f t="shared" si="4"/>
        <v>62089768</v>
      </c>
      <c r="G54" s="56">
        <f t="shared" si="4"/>
        <v>-7553929</v>
      </c>
      <c r="H54" s="56">
        <f t="shared" si="4"/>
        <v>8913417</v>
      </c>
      <c r="I54" s="56">
        <f t="shared" si="4"/>
        <v>24540942</v>
      </c>
      <c r="J54" s="56">
        <f t="shared" si="4"/>
        <v>25900430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25900430</v>
      </c>
      <c r="X54" s="56">
        <f t="shared" si="4"/>
        <v>15522414</v>
      </c>
      <c r="Y54" s="56">
        <f t="shared" si="4"/>
        <v>10378016</v>
      </c>
      <c r="Z54" s="57">
        <f>+IF(X54&lt;&gt;0,+(Y54/X54)*100,0)</f>
        <v>66.858260577252992</v>
      </c>
      <c r="AA54" s="54">
        <f>+AA52-AA53</f>
        <v>62089768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-208774761</v>
      </c>
      <c r="D57" s="48">
        <f>SUM(D54:D56)</f>
        <v>0</v>
      </c>
      <c r="E57" s="49">
        <f t="shared" si="5"/>
        <v>62089768</v>
      </c>
      <c r="F57" s="50">
        <f t="shared" si="5"/>
        <v>62089768</v>
      </c>
      <c r="G57" s="50">
        <f t="shared" si="5"/>
        <v>-7553929</v>
      </c>
      <c r="H57" s="50">
        <f t="shared" si="5"/>
        <v>8913417</v>
      </c>
      <c r="I57" s="50">
        <f t="shared" si="5"/>
        <v>24540942</v>
      </c>
      <c r="J57" s="50">
        <f t="shared" si="5"/>
        <v>25900430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25900430</v>
      </c>
      <c r="X57" s="50">
        <f t="shared" si="5"/>
        <v>15522414</v>
      </c>
      <c r="Y57" s="50">
        <f t="shared" si="5"/>
        <v>10378016</v>
      </c>
      <c r="Z57" s="51">
        <f>+IF(X57&lt;&gt;0,+(Y57/X57)*100,0)</f>
        <v>66.858260577252992</v>
      </c>
      <c r="AA57" s="48">
        <f>SUM(AA54:AA56)</f>
        <v>62089768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-208774761</v>
      </c>
      <c r="D60" s="65">
        <f>SUM(D57:D59)</f>
        <v>0</v>
      </c>
      <c r="E60" s="66">
        <f t="shared" si="6"/>
        <v>62089768</v>
      </c>
      <c r="F60" s="67">
        <f t="shared" si="6"/>
        <v>62089768</v>
      </c>
      <c r="G60" s="67">
        <f t="shared" si="6"/>
        <v>-7553929</v>
      </c>
      <c r="H60" s="67">
        <f t="shared" si="6"/>
        <v>8913417</v>
      </c>
      <c r="I60" s="67">
        <f t="shared" si="6"/>
        <v>24540942</v>
      </c>
      <c r="J60" s="67">
        <f t="shared" si="6"/>
        <v>25900430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25900430</v>
      </c>
      <c r="X60" s="67">
        <f t="shared" si="6"/>
        <v>15522414</v>
      </c>
      <c r="Y60" s="67">
        <f t="shared" si="6"/>
        <v>10378016</v>
      </c>
      <c r="Z60" s="68">
        <f>+IF(X60&lt;&gt;0,+(Y60/X60)*100,0)</f>
        <v>66.858260577252992</v>
      </c>
      <c r="AA60" s="65">
        <f>SUM(AA57:AA59)</f>
        <v>62089768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284764000</v>
      </c>
      <c r="D26" s="20"/>
      <c r="E26" s="21">
        <v>337382000</v>
      </c>
      <c r="F26" s="22">
        <v>337382000</v>
      </c>
      <c r="G26" s="22">
        <v>121209434</v>
      </c>
      <c r="H26" s="22">
        <v>771728</v>
      </c>
      <c r="I26" s="22">
        <v>280034</v>
      </c>
      <c r="J26" s="22">
        <v>122261196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122261196</v>
      </c>
      <c r="X26" s="22">
        <v>84345495</v>
      </c>
      <c r="Y26" s="22">
        <v>37915701</v>
      </c>
      <c r="Z26" s="23">
        <v>44.952846622098782</v>
      </c>
      <c r="AA26" s="20">
        <v>337382000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284764000</v>
      </c>
      <c r="D33" s="29">
        <f t="shared" ref="D33:Y33" si="0">SUM(D6:D32)</f>
        <v>0</v>
      </c>
      <c r="E33" s="30">
        <f t="shared" si="0"/>
        <v>337382000</v>
      </c>
      <c r="F33" s="31">
        <f t="shared" si="0"/>
        <v>337382000</v>
      </c>
      <c r="G33" s="31">
        <f t="shared" si="0"/>
        <v>121209434</v>
      </c>
      <c r="H33" s="31">
        <f t="shared" si="0"/>
        <v>771728</v>
      </c>
      <c r="I33" s="31">
        <f t="shared" si="0"/>
        <v>280034</v>
      </c>
      <c r="J33" s="31">
        <f t="shared" si="0"/>
        <v>122261196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122261196</v>
      </c>
      <c r="X33" s="31">
        <f t="shared" si="0"/>
        <v>84345495</v>
      </c>
      <c r="Y33" s="31">
        <f t="shared" si="0"/>
        <v>37915701</v>
      </c>
      <c r="Z33" s="32">
        <f>+IF(X33&lt;&gt;0,+(Y33/X33)*100,0)</f>
        <v>44.952846622098782</v>
      </c>
      <c r="AA33" s="29">
        <f>SUM(AA6:AA32)</f>
        <v>337382000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116951596</v>
      </c>
      <c r="D35" s="20"/>
      <c r="E35" s="21">
        <v>143731000</v>
      </c>
      <c r="F35" s="22">
        <v>143731000</v>
      </c>
      <c r="G35" s="22">
        <v>8753861</v>
      </c>
      <c r="H35" s="22">
        <v>9970421</v>
      </c>
      <c r="I35" s="22">
        <v>9935796</v>
      </c>
      <c r="J35" s="22">
        <v>28660078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28660078</v>
      </c>
      <c r="X35" s="22">
        <v>34287803</v>
      </c>
      <c r="Y35" s="22">
        <v>-5627725</v>
      </c>
      <c r="Z35" s="23">
        <v>-16.413198010966173</v>
      </c>
      <c r="AA35" s="20">
        <v>143731000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49651070</v>
      </c>
      <c r="D38" s="20"/>
      <c r="E38" s="21">
        <v>81626000</v>
      </c>
      <c r="F38" s="22">
        <v>81626000</v>
      </c>
      <c r="G38" s="22"/>
      <c r="H38" s="22"/>
      <c r="I38" s="22">
        <v>3000486</v>
      </c>
      <c r="J38" s="22">
        <v>3000486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3000486</v>
      </c>
      <c r="X38" s="22">
        <v>8137984</v>
      </c>
      <c r="Y38" s="22">
        <v>-5137498</v>
      </c>
      <c r="Z38" s="23">
        <v>-63.129861154801979</v>
      </c>
      <c r="AA38" s="20">
        <v>81626000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65939147</v>
      </c>
      <c r="D40" s="20"/>
      <c r="E40" s="21">
        <v>107414000</v>
      </c>
      <c r="F40" s="22">
        <v>107414000</v>
      </c>
      <c r="G40" s="22">
        <v>5558172</v>
      </c>
      <c r="H40" s="22">
        <v>6407685</v>
      </c>
      <c r="I40" s="22">
        <v>5790607</v>
      </c>
      <c r="J40" s="22">
        <v>17756464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17756464</v>
      </c>
      <c r="X40" s="22">
        <v>26853501</v>
      </c>
      <c r="Y40" s="22">
        <v>-9097037</v>
      </c>
      <c r="Z40" s="23">
        <v>-33.876539971454747</v>
      </c>
      <c r="AA40" s="20">
        <v>107414000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48540639</v>
      </c>
      <c r="D42" s="20"/>
      <c r="E42" s="21">
        <v>27797000</v>
      </c>
      <c r="F42" s="22">
        <v>27797000</v>
      </c>
      <c r="G42" s="22"/>
      <c r="H42" s="22">
        <v>5986817</v>
      </c>
      <c r="I42" s="22">
        <v>18092395</v>
      </c>
      <c r="J42" s="22">
        <v>24079212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24079212</v>
      </c>
      <c r="X42" s="22">
        <v>6020905</v>
      </c>
      <c r="Y42" s="22">
        <v>18058307</v>
      </c>
      <c r="Z42" s="23">
        <v>299.92678841469848</v>
      </c>
      <c r="AA42" s="20">
        <v>27797000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6984440</v>
      </c>
      <c r="D45" s="20"/>
      <c r="E45" s="21">
        <v>8215000</v>
      </c>
      <c r="F45" s="22">
        <v>8215000</v>
      </c>
      <c r="G45" s="22">
        <v>83025</v>
      </c>
      <c r="H45" s="22">
        <v>539659</v>
      </c>
      <c r="I45" s="22">
        <v>603361</v>
      </c>
      <c r="J45" s="22">
        <v>1226045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1226045</v>
      </c>
      <c r="X45" s="22">
        <v>1560632</v>
      </c>
      <c r="Y45" s="22">
        <v>-334587</v>
      </c>
      <c r="Z45" s="23">
        <v>-21.439198991177932</v>
      </c>
      <c r="AA45" s="20">
        <v>8215000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9294000</v>
      </c>
      <c r="F46" s="22">
        <v>9294000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2323500</v>
      </c>
      <c r="Y46" s="22">
        <v>-2323500</v>
      </c>
      <c r="Z46" s="23">
        <v>-100</v>
      </c>
      <c r="AA46" s="20">
        <v>9294000</v>
      </c>
    </row>
    <row r="47" spans="1:27" x14ac:dyDescent="0.25">
      <c r="A47" s="19" t="s">
        <v>72</v>
      </c>
      <c r="B47" s="15" t="s">
        <v>32</v>
      </c>
      <c r="C47" s="20"/>
      <c r="D47" s="20"/>
      <c r="E47" s="21">
        <v>28312000</v>
      </c>
      <c r="F47" s="22">
        <v>28312000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7077999</v>
      </c>
      <c r="Y47" s="22">
        <v>-7077999</v>
      </c>
      <c r="Z47" s="23">
        <v>-100</v>
      </c>
      <c r="AA47" s="20">
        <v>28312000</v>
      </c>
    </row>
    <row r="48" spans="1:27" x14ac:dyDescent="0.25">
      <c r="A48" s="37" t="s">
        <v>73</v>
      </c>
      <c r="B48" s="28" t="s">
        <v>32</v>
      </c>
      <c r="C48" s="29">
        <f>SUM(C35:C47)</f>
        <v>288066892</v>
      </c>
      <c r="D48" s="29">
        <f t="shared" ref="D48:Y48" si="1">SUM(D35:D47)</f>
        <v>0</v>
      </c>
      <c r="E48" s="30">
        <f t="shared" si="1"/>
        <v>406389000</v>
      </c>
      <c r="F48" s="31">
        <f t="shared" si="1"/>
        <v>406389000</v>
      </c>
      <c r="G48" s="31">
        <f t="shared" si="1"/>
        <v>14395058</v>
      </c>
      <c r="H48" s="31">
        <f t="shared" si="1"/>
        <v>22904582</v>
      </c>
      <c r="I48" s="31">
        <f t="shared" si="1"/>
        <v>37422645</v>
      </c>
      <c r="J48" s="31">
        <f t="shared" si="1"/>
        <v>74722285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74722285</v>
      </c>
      <c r="X48" s="31">
        <f t="shared" si="1"/>
        <v>86262324</v>
      </c>
      <c r="Y48" s="31">
        <f t="shared" si="1"/>
        <v>-11540039</v>
      </c>
      <c r="Z48" s="32">
        <f>+IF(X48&lt;&gt;0,+(Y48/X48)*100,0)</f>
        <v>-13.3778438429273</v>
      </c>
      <c r="AA48" s="29">
        <f>SUM(AA35:AA47)</f>
        <v>406389000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-3302892</v>
      </c>
      <c r="D49" s="39">
        <f t="shared" si="2"/>
        <v>0</v>
      </c>
      <c r="E49" s="40">
        <f t="shared" si="2"/>
        <v>-69007000</v>
      </c>
      <c r="F49" s="41">
        <f t="shared" si="2"/>
        <v>-69007000</v>
      </c>
      <c r="G49" s="41">
        <f t="shared" si="2"/>
        <v>106814376</v>
      </c>
      <c r="H49" s="41">
        <f t="shared" si="2"/>
        <v>-22132854</v>
      </c>
      <c r="I49" s="41">
        <f t="shared" si="2"/>
        <v>-37142611</v>
      </c>
      <c r="J49" s="41">
        <f t="shared" si="2"/>
        <v>47538911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47538911</v>
      </c>
      <c r="X49" s="41">
        <f t="shared" si="2"/>
        <v>-1916829</v>
      </c>
      <c r="Y49" s="41">
        <f t="shared" si="2"/>
        <v>49455740</v>
      </c>
      <c r="Z49" s="42">
        <f>+IF(X49&lt;&gt;0,+(Y49/X49)*100,0)</f>
        <v>-2580.0809566215871</v>
      </c>
      <c r="AA49" s="39">
        <f>+AA33-AA48</f>
        <v>-69007000</v>
      </c>
    </row>
    <row r="50" spans="1:27" x14ac:dyDescent="0.25">
      <c r="A50" s="43" t="s">
        <v>75</v>
      </c>
      <c r="B50" s="15" t="s">
        <v>32</v>
      </c>
      <c r="C50" s="20">
        <v>421830701</v>
      </c>
      <c r="D50" s="20"/>
      <c r="E50" s="21">
        <v>383456000</v>
      </c>
      <c r="F50" s="22">
        <v>383456000</v>
      </c>
      <c r="G50" s="22">
        <v>16266432</v>
      </c>
      <c r="H50" s="22">
        <v>48583357</v>
      </c>
      <c r="I50" s="22">
        <v>67405503</v>
      </c>
      <c r="J50" s="22">
        <v>132255292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132255292</v>
      </c>
      <c r="X50" s="22">
        <v>40735436</v>
      </c>
      <c r="Y50" s="22">
        <v>91519856</v>
      </c>
      <c r="Z50" s="23">
        <v>224.6689000701993</v>
      </c>
      <c r="AA50" s="20">
        <v>383456000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418527809</v>
      </c>
      <c r="D52" s="48">
        <f t="shared" si="3"/>
        <v>0</v>
      </c>
      <c r="E52" s="49">
        <f t="shared" si="3"/>
        <v>314449000</v>
      </c>
      <c r="F52" s="50">
        <f t="shared" si="3"/>
        <v>314449000</v>
      </c>
      <c r="G52" s="50">
        <f t="shared" si="3"/>
        <v>123080808</v>
      </c>
      <c r="H52" s="50">
        <f t="shared" si="3"/>
        <v>26450503</v>
      </c>
      <c r="I52" s="50">
        <f t="shared" si="3"/>
        <v>30262892</v>
      </c>
      <c r="J52" s="50">
        <f t="shared" si="3"/>
        <v>179794203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179794203</v>
      </c>
      <c r="X52" s="50">
        <f t="shared" si="3"/>
        <v>38818607</v>
      </c>
      <c r="Y52" s="50">
        <f t="shared" si="3"/>
        <v>140975596</v>
      </c>
      <c r="Z52" s="51">
        <f>+IF(X52&lt;&gt;0,+(Y52/X52)*100,0)</f>
        <v>363.16500486480618</v>
      </c>
      <c r="AA52" s="48">
        <f>SUM(AA49:AA51)</f>
        <v>314449000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418527809</v>
      </c>
      <c r="D54" s="54">
        <f>+D52-D53</f>
        <v>0</v>
      </c>
      <c r="E54" s="55">
        <f t="shared" si="4"/>
        <v>314449000</v>
      </c>
      <c r="F54" s="56">
        <f t="shared" si="4"/>
        <v>314449000</v>
      </c>
      <c r="G54" s="56">
        <f t="shared" si="4"/>
        <v>123080808</v>
      </c>
      <c r="H54" s="56">
        <f t="shared" si="4"/>
        <v>26450503</v>
      </c>
      <c r="I54" s="56">
        <f t="shared" si="4"/>
        <v>30262892</v>
      </c>
      <c r="J54" s="56">
        <f t="shared" si="4"/>
        <v>179794203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179794203</v>
      </c>
      <c r="X54" s="56">
        <f t="shared" si="4"/>
        <v>38818607</v>
      </c>
      <c r="Y54" s="56">
        <f t="shared" si="4"/>
        <v>140975596</v>
      </c>
      <c r="Z54" s="57">
        <f>+IF(X54&lt;&gt;0,+(Y54/X54)*100,0)</f>
        <v>363.16500486480618</v>
      </c>
      <c r="AA54" s="54">
        <f>+AA52-AA53</f>
        <v>314449000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418527809</v>
      </c>
      <c r="D57" s="48">
        <f>SUM(D54:D56)</f>
        <v>0</v>
      </c>
      <c r="E57" s="49">
        <f t="shared" si="5"/>
        <v>314449000</v>
      </c>
      <c r="F57" s="50">
        <f t="shared" si="5"/>
        <v>314449000</v>
      </c>
      <c r="G57" s="50">
        <f t="shared" si="5"/>
        <v>123080808</v>
      </c>
      <c r="H57" s="50">
        <f t="shared" si="5"/>
        <v>26450503</v>
      </c>
      <c r="I57" s="50">
        <f t="shared" si="5"/>
        <v>30262892</v>
      </c>
      <c r="J57" s="50">
        <f t="shared" si="5"/>
        <v>179794203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179794203</v>
      </c>
      <c r="X57" s="50">
        <f t="shared" si="5"/>
        <v>38818607</v>
      </c>
      <c r="Y57" s="50">
        <f t="shared" si="5"/>
        <v>140975596</v>
      </c>
      <c r="Z57" s="51">
        <f>+IF(X57&lt;&gt;0,+(Y57/X57)*100,0)</f>
        <v>363.16500486480618</v>
      </c>
      <c r="AA57" s="48">
        <f>SUM(AA54:AA56)</f>
        <v>314449000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418527809</v>
      </c>
      <c r="D60" s="65">
        <f>SUM(D57:D59)</f>
        <v>0</v>
      </c>
      <c r="E60" s="66">
        <f t="shared" si="6"/>
        <v>314449000</v>
      </c>
      <c r="F60" s="67">
        <f t="shared" si="6"/>
        <v>314449000</v>
      </c>
      <c r="G60" s="67">
        <f t="shared" si="6"/>
        <v>123080808</v>
      </c>
      <c r="H60" s="67">
        <f t="shared" si="6"/>
        <v>26450503</v>
      </c>
      <c r="I60" s="67">
        <f t="shared" si="6"/>
        <v>30262892</v>
      </c>
      <c r="J60" s="67">
        <f t="shared" si="6"/>
        <v>179794203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179794203</v>
      </c>
      <c r="X60" s="67">
        <f t="shared" si="6"/>
        <v>38818607</v>
      </c>
      <c r="Y60" s="67">
        <f t="shared" si="6"/>
        <v>140975596</v>
      </c>
      <c r="Z60" s="68">
        <f>+IF(X60&lt;&gt;0,+(Y60/X60)*100,0)</f>
        <v>363.16500486480618</v>
      </c>
      <c r="AA60" s="65">
        <f>SUM(AA57:AA59)</f>
        <v>314449000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46642815</v>
      </c>
      <c r="D7" s="20"/>
      <c r="E7" s="21">
        <v>59887923</v>
      </c>
      <c r="F7" s="22">
        <v>59887923</v>
      </c>
      <c r="G7" s="22">
        <v>3839564</v>
      </c>
      <c r="H7" s="22">
        <v>3001177</v>
      </c>
      <c r="I7" s="22">
        <v>2314587</v>
      </c>
      <c r="J7" s="22">
        <v>9155328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9155328</v>
      </c>
      <c r="X7" s="22">
        <v>14971980</v>
      </c>
      <c r="Y7" s="22">
        <v>-5816652</v>
      </c>
      <c r="Z7" s="23">
        <v>-38.850252271242681</v>
      </c>
      <c r="AA7" s="20">
        <v>59887923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46642815</v>
      </c>
      <c r="D33" s="29">
        <f t="shared" ref="D33:Y33" si="0">SUM(D6:D32)</f>
        <v>0</v>
      </c>
      <c r="E33" s="30">
        <f t="shared" si="0"/>
        <v>59887923</v>
      </c>
      <c r="F33" s="31">
        <f t="shared" si="0"/>
        <v>59887923</v>
      </c>
      <c r="G33" s="31">
        <f t="shared" si="0"/>
        <v>3839564</v>
      </c>
      <c r="H33" s="31">
        <f t="shared" si="0"/>
        <v>3001177</v>
      </c>
      <c r="I33" s="31">
        <f t="shared" si="0"/>
        <v>2314587</v>
      </c>
      <c r="J33" s="31">
        <f t="shared" si="0"/>
        <v>9155328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9155328</v>
      </c>
      <c r="X33" s="31">
        <f t="shared" si="0"/>
        <v>14971980</v>
      </c>
      <c r="Y33" s="31">
        <f t="shared" si="0"/>
        <v>-5816652</v>
      </c>
      <c r="Z33" s="32">
        <f>+IF(X33&lt;&gt;0,+(Y33/X33)*100,0)</f>
        <v>-38.850252271242681</v>
      </c>
      <c r="AA33" s="29">
        <f>SUM(AA6:AA32)</f>
        <v>59887923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8790727</v>
      </c>
      <c r="D35" s="20"/>
      <c r="E35" s="21">
        <v>6068514</v>
      </c>
      <c r="F35" s="22">
        <v>6068514</v>
      </c>
      <c r="G35" s="22">
        <v>783840</v>
      </c>
      <c r="H35" s="22">
        <v>684840</v>
      </c>
      <c r="I35" s="22">
        <v>721241</v>
      </c>
      <c r="J35" s="22">
        <v>2189921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2189921</v>
      </c>
      <c r="X35" s="22">
        <v>1517133</v>
      </c>
      <c r="Y35" s="22">
        <v>672788</v>
      </c>
      <c r="Z35" s="23">
        <v>44.346013170895368</v>
      </c>
      <c r="AA35" s="20">
        <v>6068514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59877861</v>
      </c>
      <c r="D38" s="20"/>
      <c r="E38" s="21">
        <v>55633440</v>
      </c>
      <c r="F38" s="22">
        <v>55633440</v>
      </c>
      <c r="G38" s="22">
        <v>533102</v>
      </c>
      <c r="H38" s="22">
        <v>4283196</v>
      </c>
      <c r="I38" s="22">
        <v>567601</v>
      </c>
      <c r="J38" s="22">
        <v>5383899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5383899</v>
      </c>
      <c r="X38" s="22">
        <v>13908357</v>
      </c>
      <c r="Y38" s="22">
        <v>-8524458</v>
      </c>
      <c r="Z38" s="23">
        <v>-61.290186899861723</v>
      </c>
      <c r="AA38" s="20">
        <v>55633440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8349528</v>
      </c>
      <c r="F39" s="22">
        <v>8349528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2087382</v>
      </c>
      <c r="Y39" s="22">
        <v>-2087382</v>
      </c>
      <c r="Z39" s="23">
        <v>-100</v>
      </c>
      <c r="AA39" s="20">
        <v>8349528</v>
      </c>
    </row>
    <row r="40" spans="1:27" x14ac:dyDescent="0.25">
      <c r="A40" s="19" t="s">
        <v>66</v>
      </c>
      <c r="B40" s="15" t="s">
        <v>32</v>
      </c>
      <c r="C40" s="20">
        <v>8361085</v>
      </c>
      <c r="D40" s="20"/>
      <c r="E40" s="21">
        <v>15988440</v>
      </c>
      <c r="F40" s="22">
        <v>15988440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3997110</v>
      </c>
      <c r="Y40" s="22">
        <v>-3997110</v>
      </c>
      <c r="Z40" s="23">
        <v>-100</v>
      </c>
      <c r="AA40" s="20">
        <v>15988440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1000000</v>
      </c>
      <c r="F44" s="22">
        <v>1000000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249999</v>
      </c>
      <c r="Y44" s="22">
        <v>-249999</v>
      </c>
      <c r="Z44" s="23">
        <v>-100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>
        <v>86526</v>
      </c>
      <c r="D45" s="20"/>
      <c r="E45" s="21"/>
      <c r="F45" s="22"/>
      <c r="G45" s="22">
        <v>7239</v>
      </c>
      <c r="H45" s="22">
        <v>6250</v>
      </c>
      <c r="I45" s="22">
        <v>6574</v>
      </c>
      <c r="J45" s="22">
        <v>20063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20063</v>
      </c>
      <c r="X45" s="22"/>
      <c r="Y45" s="22">
        <v>20063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77116199</v>
      </c>
      <c r="D48" s="29">
        <f t="shared" ref="D48:Y48" si="1">SUM(D35:D47)</f>
        <v>0</v>
      </c>
      <c r="E48" s="30">
        <f t="shared" si="1"/>
        <v>87039922</v>
      </c>
      <c r="F48" s="31">
        <f t="shared" si="1"/>
        <v>87039922</v>
      </c>
      <c r="G48" s="31">
        <f t="shared" si="1"/>
        <v>1324181</v>
      </c>
      <c r="H48" s="31">
        <f t="shared" si="1"/>
        <v>4974286</v>
      </c>
      <c r="I48" s="31">
        <f t="shared" si="1"/>
        <v>1295416</v>
      </c>
      <c r="J48" s="31">
        <f t="shared" si="1"/>
        <v>7593883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7593883</v>
      </c>
      <c r="X48" s="31">
        <f t="shared" si="1"/>
        <v>21759981</v>
      </c>
      <c r="Y48" s="31">
        <f t="shared" si="1"/>
        <v>-14166098</v>
      </c>
      <c r="Z48" s="32">
        <f>+IF(X48&lt;&gt;0,+(Y48/X48)*100,0)</f>
        <v>-65.101610153060335</v>
      </c>
      <c r="AA48" s="29">
        <f>SUM(AA35:AA47)</f>
        <v>87039922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-30473384</v>
      </c>
      <c r="D49" s="39">
        <f t="shared" si="2"/>
        <v>0</v>
      </c>
      <c r="E49" s="40">
        <f t="shared" si="2"/>
        <v>-27151999</v>
      </c>
      <c r="F49" s="41">
        <f t="shared" si="2"/>
        <v>-27151999</v>
      </c>
      <c r="G49" s="41">
        <f t="shared" si="2"/>
        <v>2515383</v>
      </c>
      <c r="H49" s="41">
        <f t="shared" si="2"/>
        <v>-1973109</v>
      </c>
      <c r="I49" s="41">
        <f t="shared" si="2"/>
        <v>1019171</v>
      </c>
      <c r="J49" s="41">
        <f t="shared" si="2"/>
        <v>1561445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1561445</v>
      </c>
      <c r="X49" s="41">
        <f t="shared" si="2"/>
        <v>-6788001</v>
      </c>
      <c r="Y49" s="41">
        <f t="shared" si="2"/>
        <v>8349446</v>
      </c>
      <c r="Z49" s="42">
        <f>+IF(X49&lt;&gt;0,+(Y49/X49)*100,0)</f>
        <v>-123.00301664657975</v>
      </c>
      <c r="AA49" s="39">
        <f>+AA33-AA48</f>
        <v>-27151999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-30473384</v>
      </c>
      <c r="D52" s="48">
        <f t="shared" si="3"/>
        <v>0</v>
      </c>
      <c r="E52" s="49">
        <f t="shared" si="3"/>
        <v>-27151999</v>
      </c>
      <c r="F52" s="50">
        <f t="shared" si="3"/>
        <v>-27151999</v>
      </c>
      <c r="G52" s="50">
        <f t="shared" si="3"/>
        <v>2515383</v>
      </c>
      <c r="H52" s="50">
        <f t="shared" si="3"/>
        <v>-1973109</v>
      </c>
      <c r="I52" s="50">
        <f t="shared" si="3"/>
        <v>1019171</v>
      </c>
      <c r="J52" s="50">
        <f t="shared" si="3"/>
        <v>1561445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1561445</v>
      </c>
      <c r="X52" s="50">
        <f t="shared" si="3"/>
        <v>-6788001</v>
      </c>
      <c r="Y52" s="50">
        <f t="shared" si="3"/>
        <v>8349446</v>
      </c>
      <c r="Z52" s="51">
        <f>+IF(X52&lt;&gt;0,+(Y52/X52)*100,0)</f>
        <v>-123.00301664657975</v>
      </c>
      <c r="AA52" s="48">
        <f>SUM(AA49:AA51)</f>
        <v>-27151999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-30473384</v>
      </c>
      <c r="D54" s="54">
        <f>+D52-D53</f>
        <v>0</v>
      </c>
      <c r="E54" s="55">
        <f t="shared" si="4"/>
        <v>-27151999</v>
      </c>
      <c r="F54" s="56">
        <f t="shared" si="4"/>
        <v>-27151999</v>
      </c>
      <c r="G54" s="56">
        <f t="shared" si="4"/>
        <v>2515383</v>
      </c>
      <c r="H54" s="56">
        <f t="shared" si="4"/>
        <v>-1973109</v>
      </c>
      <c r="I54" s="56">
        <f t="shared" si="4"/>
        <v>1019171</v>
      </c>
      <c r="J54" s="56">
        <f t="shared" si="4"/>
        <v>1561445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1561445</v>
      </c>
      <c r="X54" s="56">
        <f t="shared" si="4"/>
        <v>-6788001</v>
      </c>
      <c r="Y54" s="56">
        <f t="shared" si="4"/>
        <v>8349446</v>
      </c>
      <c r="Z54" s="57">
        <f>+IF(X54&lt;&gt;0,+(Y54/X54)*100,0)</f>
        <v>-123.00301664657975</v>
      </c>
      <c r="AA54" s="54">
        <f>+AA52-AA53</f>
        <v>-27151999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-30473384</v>
      </c>
      <c r="D57" s="48">
        <f>SUM(D54:D56)</f>
        <v>0</v>
      </c>
      <c r="E57" s="49">
        <f t="shared" si="5"/>
        <v>-27151999</v>
      </c>
      <c r="F57" s="50">
        <f t="shared" si="5"/>
        <v>-27151999</v>
      </c>
      <c r="G57" s="50">
        <f t="shared" si="5"/>
        <v>2515383</v>
      </c>
      <c r="H57" s="50">
        <f t="shared" si="5"/>
        <v>-1973109</v>
      </c>
      <c r="I57" s="50">
        <f t="shared" si="5"/>
        <v>1019171</v>
      </c>
      <c r="J57" s="50">
        <f t="shared" si="5"/>
        <v>1561445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1561445</v>
      </c>
      <c r="X57" s="50">
        <f t="shared" si="5"/>
        <v>-6788001</v>
      </c>
      <c r="Y57" s="50">
        <f t="shared" si="5"/>
        <v>8349446</v>
      </c>
      <c r="Z57" s="51">
        <f>+IF(X57&lt;&gt;0,+(Y57/X57)*100,0)</f>
        <v>-123.00301664657975</v>
      </c>
      <c r="AA57" s="48">
        <f>SUM(AA54:AA56)</f>
        <v>-27151999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-30473384</v>
      </c>
      <c r="D60" s="65">
        <f>SUM(D57:D59)</f>
        <v>0</v>
      </c>
      <c r="E60" s="66">
        <f t="shared" si="6"/>
        <v>-27151999</v>
      </c>
      <c r="F60" s="67">
        <f t="shared" si="6"/>
        <v>-27151999</v>
      </c>
      <c r="G60" s="67">
        <f t="shared" si="6"/>
        <v>2515383</v>
      </c>
      <c r="H60" s="67">
        <f t="shared" si="6"/>
        <v>-1973109</v>
      </c>
      <c r="I60" s="67">
        <f t="shared" si="6"/>
        <v>1019171</v>
      </c>
      <c r="J60" s="67">
        <f t="shared" si="6"/>
        <v>1561445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1561445</v>
      </c>
      <c r="X60" s="67">
        <f t="shared" si="6"/>
        <v>-6788001</v>
      </c>
      <c r="Y60" s="67">
        <f t="shared" si="6"/>
        <v>8349446</v>
      </c>
      <c r="Z60" s="68">
        <f>+IF(X60&lt;&gt;0,+(Y60/X60)*100,0)</f>
        <v>-123.00301664657975</v>
      </c>
      <c r="AA60" s="65">
        <f>SUM(AA57:AA59)</f>
        <v>-27151999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64146561</v>
      </c>
      <c r="D7" s="20"/>
      <c r="E7" s="21">
        <v>73956187</v>
      </c>
      <c r="F7" s="22">
        <v>73956187</v>
      </c>
      <c r="G7" s="22">
        <v>6626286</v>
      </c>
      <c r="H7" s="22">
        <v>5646793</v>
      </c>
      <c r="I7" s="22">
        <v>5874690</v>
      </c>
      <c r="J7" s="22">
        <v>18147769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18147769</v>
      </c>
      <c r="X7" s="22">
        <v>18489048</v>
      </c>
      <c r="Y7" s="22">
        <v>-341279</v>
      </c>
      <c r="Z7" s="23">
        <v>-1.8458440910532548</v>
      </c>
      <c r="AA7" s="20">
        <v>73956187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20070073</v>
      </c>
      <c r="D13" s="20"/>
      <c r="E13" s="21">
        <v>1762062</v>
      </c>
      <c r="F13" s="22">
        <v>1762062</v>
      </c>
      <c r="G13" s="22">
        <v>1777330</v>
      </c>
      <c r="H13" s="22">
        <v>1801137</v>
      </c>
      <c r="I13" s="22">
        <v>1963684</v>
      </c>
      <c r="J13" s="22">
        <v>5542151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5542151</v>
      </c>
      <c r="X13" s="22">
        <v>440517</v>
      </c>
      <c r="Y13" s="22">
        <v>5101634</v>
      </c>
      <c r="Z13" s="23">
        <v>1158.1015034607065</v>
      </c>
      <c r="AA13" s="20">
        <v>1762062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22216</v>
      </c>
      <c r="F20" s="22">
        <v>22216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5553</v>
      </c>
      <c r="Y20" s="22">
        <v>-5553</v>
      </c>
      <c r="Z20" s="18">
        <v>-100</v>
      </c>
      <c r="AA20" s="20">
        <v>22216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84216634</v>
      </c>
      <c r="D33" s="29">
        <f t="shared" ref="D33:Y33" si="0">SUM(D6:D32)</f>
        <v>0</v>
      </c>
      <c r="E33" s="30">
        <f t="shared" si="0"/>
        <v>75740465</v>
      </c>
      <c r="F33" s="31">
        <f t="shared" si="0"/>
        <v>75740465</v>
      </c>
      <c r="G33" s="31">
        <f t="shared" si="0"/>
        <v>8403616</v>
      </c>
      <c r="H33" s="31">
        <f t="shared" si="0"/>
        <v>7447930</v>
      </c>
      <c r="I33" s="31">
        <f t="shared" si="0"/>
        <v>7838374</v>
      </c>
      <c r="J33" s="31">
        <f t="shared" si="0"/>
        <v>23689920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23689920</v>
      </c>
      <c r="X33" s="31">
        <f t="shared" si="0"/>
        <v>18935118</v>
      </c>
      <c r="Y33" s="31">
        <f t="shared" si="0"/>
        <v>4754802</v>
      </c>
      <c r="Z33" s="32">
        <f>+IF(X33&lt;&gt;0,+(Y33/X33)*100,0)</f>
        <v>25.111023865813774</v>
      </c>
      <c r="AA33" s="29">
        <f>SUM(AA6:AA32)</f>
        <v>75740465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24666069</v>
      </c>
      <c r="D35" s="20"/>
      <c r="E35" s="21">
        <v>26543303</v>
      </c>
      <c r="F35" s="22">
        <v>26543303</v>
      </c>
      <c r="G35" s="22">
        <v>2343173</v>
      </c>
      <c r="H35" s="22">
        <v>2267176</v>
      </c>
      <c r="I35" s="22">
        <v>2383130</v>
      </c>
      <c r="J35" s="22">
        <v>6993479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6993479</v>
      </c>
      <c r="X35" s="22">
        <v>6635829</v>
      </c>
      <c r="Y35" s="22">
        <v>357650</v>
      </c>
      <c r="Z35" s="23">
        <v>5.3896807768856014</v>
      </c>
      <c r="AA35" s="20">
        <v>26543303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42697622</v>
      </c>
      <c r="D38" s="20"/>
      <c r="E38" s="21">
        <v>42302769</v>
      </c>
      <c r="F38" s="22">
        <v>42302769</v>
      </c>
      <c r="G38" s="22">
        <v>97941</v>
      </c>
      <c r="H38" s="22">
        <v>2979252</v>
      </c>
      <c r="I38" s="22">
        <v>3189997</v>
      </c>
      <c r="J38" s="22">
        <v>6267190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6267190</v>
      </c>
      <c r="X38" s="22">
        <v>10575693</v>
      </c>
      <c r="Y38" s="22">
        <v>-4308503</v>
      </c>
      <c r="Z38" s="23">
        <v>-40.739675404722888</v>
      </c>
      <c r="AA38" s="20">
        <v>42302769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12382018</v>
      </c>
      <c r="F39" s="22">
        <v>12382018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3095505</v>
      </c>
      <c r="Y39" s="22">
        <v>-3095505</v>
      </c>
      <c r="Z39" s="23">
        <v>-100</v>
      </c>
      <c r="AA39" s="20">
        <v>12382018</v>
      </c>
    </row>
    <row r="40" spans="1:27" x14ac:dyDescent="0.25">
      <c r="A40" s="19" t="s">
        <v>66</v>
      </c>
      <c r="B40" s="15" t="s">
        <v>32</v>
      </c>
      <c r="C40" s="20">
        <v>39905436</v>
      </c>
      <c r="D40" s="20"/>
      <c r="E40" s="21">
        <v>30463961</v>
      </c>
      <c r="F40" s="22">
        <v>30463961</v>
      </c>
      <c r="G40" s="22"/>
      <c r="H40" s="22">
        <v>7972545</v>
      </c>
      <c r="I40" s="22">
        <v>-1833697</v>
      </c>
      <c r="J40" s="22">
        <v>6138848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6138848</v>
      </c>
      <c r="X40" s="22">
        <v>7615992</v>
      </c>
      <c r="Y40" s="22">
        <v>-1477144</v>
      </c>
      <c r="Z40" s="23">
        <v>-19.395293482451137</v>
      </c>
      <c r="AA40" s="20">
        <v>30463961</v>
      </c>
    </row>
    <row r="41" spans="1:27" x14ac:dyDescent="0.25">
      <c r="A41" s="19" t="s">
        <v>40</v>
      </c>
      <c r="B41" s="15" t="s">
        <v>32</v>
      </c>
      <c r="C41" s="20">
        <v>22039894</v>
      </c>
      <c r="D41" s="20"/>
      <c r="E41" s="21">
        <v>13728662</v>
      </c>
      <c r="F41" s="22">
        <v>13728662</v>
      </c>
      <c r="G41" s="22"/>
      <c r="H41" s="22">
        <v>306211</v>
      </c>
      <c r="I41" s="22">
        <v>294561</v>
      </c>
      <c r="J41" s="22">
        <v>600772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600772</v>
      </c>
      <c r="X41" s="22">
        <v>3432165</v>
      </c>
      <c r="Y41" s="22">
        <v>-2831393</v>
      </c>
      <c r="Z41" s="23">
        <v>-82.495829891628176</v>
      </c>
      <c r="AA41" s="20">
        <v>13728662</v>
      </c>
    </row>
    <row r="42" spans="1:27" x14ac:dyDescent="0.25">
      <c r="A42" s="19" t="s">
        <v>67</v>
      </c>
      <c r="B42" s="15" t="s">
        <v>32</v>
      </c>
      <c r="C42" s="20">
        <v>1650073</v>
      </c>
      <c r="D42" s="20"/>
      <c r="E42" s="21">
        <v>2491682</v>
      </c>
      <c r="F42" s="22">
        <v>2491682</v>
      </c>
      <c r="G42" s="22"/>
      <c r="H42" s="22">
        <v>231188</v>
      </c>
      <c r="I42" s="22">
        <v>97113</v>
      </c>
      <c r="J42" s="22">
        <v>328301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328301</v>
      </c>
      <c r="X42" s="22">
        <v>622920</v>
      </c>
      <c r="Y42" s="22">
        <v>-294619</v>
      </c>
      <c r="Z42" s="23">
        <v>-47.296442560842486</v>
      </c>
      <c r="AA42" s="20">
        <v>2491682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4287855</v>
      </c>
      <c r="D45" s="20"/>
      <c r="E45" s="21">
        <v>5635967</v>
      </c>
      <c r="F45" s="22">
        <v>5635967</v>
      </c>
      <c r="G45" s="22">
        <v>292734</v>
      </c>
      <c r="H45" s="22">
        <v>732013</v>
      </c>
      <c r="I45" s="22">
        <v>473285</v>
      </c>
      <c r="J45" s="22">
        <v>1498032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1498032</v>
      </c>
      <c r="X45" s="22">
        <v>1408992</v>
      </c>
      <c r="Y45" s="22">
        <v>89040</v>
      </c>
      <c r="Z45" s="23">
        <v>6.3194113238400211</v>
      </c>
      <c r="AA45" s="20">
        <v>5635967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135246949</v>
      </c>
      <c r="D48" s="29">
        <f t="shared" ref="D48:Y48" si="1">SUM(D35:D47)</f>
        <v>0</v>
      </c>
      <c r="E48" s="30">
        <f t="shared" si="1"/>
        <v>133548362</v>
      </c>
      <c r="F48" s="31">
        <f t="shared" si="1"/>
        <v>133548362</v>
      </c>
      <c r="G48" s="31">
        <f t="shared" si="1"/>
        <v>2733848</v>
      </c>
      <c r="H48" s="31">
        <f t="shared" si="1"/>
        <v>14488385</v>
      </c>
      <c r="I48" s="31">
        <f t="shared" si="1"/>
        <v>4604389</v>
      </c>
      <c r="J48" s="31">
        <f t="shared" si="1"/>
        <v>21826622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21826622</v>
      </c>
      <c r="X48" s="31">
        <f t="shared" si="1"/>
        <v>33387096</v>
      </c>
      <c r="Y48" s="31">
        <f t="shared" si="1"/>
        <v>-11560474</v>
      </c>
      <c r="Z48" s="32">
        <f>+IF(X48&lt;&gt;0,+(Y48/X48)*100,0)</f>
        <v>-34.625575102428797</v>
      </c>
      <c r="AA48" s="29">
        <f>SUM(AA35:AA47)</f>
        <v>133548362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-51030315</v>
      </c>
      <c r="D49" s="39">
        <f t="shared" si="2"/>
        <v>0</v>
      </c>
      <c r="E49" s="40">
        <f t="shared" si="2"/>
        <v>-57807897</v>
      </c>
      <c r="F49" s="41">
        <f t="shared" si="2"/>
        <v>-57807897</v>
      </c>
      <c r="G49" s="41">
        <f t="shared" si="2"/>
        <v>5669768</v>
      </c>
      <c r="H49" s="41">
        <f t="shared" si="2"/>
        <v>-7040455</v>
      </c>
      <c r="I49" s="41">
        <f t="shared" si="2"/>
        <v>3233985</v>
      </c>
      <c r="J49" s="41">
        <f t="shared" si="2"/>
        <v>1863298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1863298</v>
      </c>
      <c r="X49" s="41">
        <f t="shared" si="2"/>
        <v>-14451978</v>
      </c>
      <c r="Y49" s="41">
        <f t="shared" si="2"/>
        <v>16315276</v>
      </c>
      <c r="Z49" s="42">
        <f>+IF(X49&lt;&gt;0,+(Y49/X49)*100,0)</f>
        <v>-112.89303097472194</v>
      </c>
      <c r="AA49" s="39">
        <f>+AA33-AA48</f>
        <v>-57807897</v>
      </c>
    </row>
    <row r="50" spans="1:27" x14ac:dyDescent="0.25">
      <c r="A50" s="43" t="s">
        <v>75</v>
      </c>
      <c r="B50" s="15" t="s">
        <v>32</v>
      </c>
      <c r="C50" s="20">
        <v>107230858</v>
      </c>
      <c r="D50" s="20"/>
      <c r="E50" s="21">
        <v>63300000</v>
      </c>
      <c r="F50" s="22">
        <v>63300000</v>
      </c>
      <c r="G50" s="22"/>
      <c r="H50" s="22"/>
      <c r="I50" s="22">
        <v>16048725</v>
      </c>
      <c r="J50" s="22">
        <v>16048725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16048725</v>
      </c>
      <c r="X50" s="22">
        <v>15825000</v>
      </c>
      <c r="Y50" s="22">
        <v>223725</v>
      </c>
      <c r="Z50" s="23">
        <v>1.4137440758293838</v>
      </c>
      <c r="AA50" s="20">
        <v>63300000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56200543</v>
      </c>
      <c r="D52" s="48">
        <f t="shared" si="3"/>
        <v>0</v>
      </c>
      <c r="E52" s="49">
        <f t="shared" si="3"/>
        <v>5492103</v>
      </c>
      <c r="F52" s="50">
        <f t="shared" si="3"/>
        <v>5492103</v>
      </c>
      <c r="G52" s="50">
        <f t="shared" si="3"/>
        <v>5669768</v>
      </c>
      <c r="H52" s="50">
        <f t="shared" si="3"/>
        <v>-7040455</v>
      </c>
      <c r="I52" s="50">
        <f t="shared" si="3"/>
        <v>19282710</v>
      </c>
      <c r="J52" s="50">
        <f t="shared" si="3"/>
        <v>17912023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17912023</v>
      </c>
      <c r="X52" s="50">
        <f t="shared" si="3"/>
        <v>1373022</v>
      </c>
      <c r="Y52" s="50">
        <f t="shared" si="3"/>
        <v>16539001</v>
      </c>
      <c r="Z52" s="51">
        <f>+IF(X52&lt;&gt;0,+(Y52/X52)*100,0)</f>
        <v>1204.5692640030531</v>
      </c>
      <c r="AA52" s="48">
        <f>SUM(AA49:AA51)</f>
        <v>5492103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56200543</v>
      </c>
      <c r="D54" s="54">
        <f>+D52-D53</f>
        <v>0</v>
      </c>
      <c r="E54" s="55">
        <f t="shared" si="4"/>
        <v>5492103</v>
      </c>
      <c r="F54" s="56">
        <f t="shared" si="4"/>
        <v>5492103</v>
      </c>
      <c r="G54" s="56">
        <f t="shared" si="4"/>
        <v>5669768</v>
      </c>
      <c r="H54" s="56">
        <f t="shared" si="4"/>
        <v>-7040455</v>
      </c>
      <c r="I54" s="56">
        <f t="shared" si="4"/>
        <v>19282710</v>
      </c>
      <c r="J54" s="56">
        <f t="shared" si="4"/>
        <v>17912023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17912023</v>
      </c>
      <c r="X54" s="56">
        <f t="shared" si="4"/>
        <v>1373022</v>
      </c>
      <c r="Y54" s="56">
        <f t="shared" si="4"/>
        <v>16539001</v>
      </c>
      <c r="Z54" s="57">
        <f>+IF(X54&lt;&gt;0,+(Y54/X54)*100,0)</f>
        <v>1204.5692640030531</v>
      </c>
      <c r="AA54" s="54">
        <f>+AA52-AA53</f>
        <v>5492103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56200543</v>
      </c>
      <c r="D57" s="48">
        <f>SUM(D54:D56)</f>
        <v>0</v>
      </c>
      <c r="E57" s="49">
        <f t="shared" si="5"/>
        <v>5492103</v>
      </c>
      <c r="F57" s="50">
        <f t="shared" si="5"/>
        <v>5492103</v>
      </c>
      <c r="G57" s="50">
        <f t="shared" si="5"/>
        <v>5669768</v>
      </c>
      <c r="H57" s="50">
        <f t="shared" si="5"/>
        <v>-7040455</v>
      </c>
      <c r="I57" s="50">
        <f t="shared" si="5"/>
        <v>19282710</v>
      </c>
      <c r="J57" s="50">
        <f t="shared" si="5"/>
        <v>17912023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17912023</v>
      </c>
      <c r="X57" s="50">
        <f t="shared" si="5"/>
        <v>1373022</v>
      </c>
      <c r="Y57" s="50">
        <f t="shared" si="5"/>
        <v>16539001</v>
      </c>
      <c r="Z57" s="51">
        <f>+IF(X57&lt;&gt;0,+(Y57/X57)*100,0)</f>
        <v>1204.5692640030531</v>
      </c>
      <c r="AA57" s="48">
        <f>SUM(AA54:AA56)</f>
        <v>5492103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56200543</v>
      </c>
      <c r="D60" s="65">
        <f>SUM(D57:D59)</f>
        <v>0</v>
      </c>
      <c r="E60" s="66">
        <f t="shared" si="6"/>
        <v>5492103</v>
      </c>
      <c r="F60" s="67">
        <f t="shared" si="6"/>
        <v>5492103</v>
      </c>
      <c r="G60" s="67">
        <f t="shared" si="6"/>
        <v>5669768</v>
      </c>
      <c r="H60" s="67">
        <f t="shared" si="6"/>
        <v>-7040455</v>
      </c>
      <c r="I60" s="67">
        <f t="shared" si="6"/>
        <v>19282710</v>
      </c>
      <c r="J60" s="67">
        <f t="shared" si="6"/>
        <v>17912023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17912023</v>
      </c>
      <c r="X60" s="67">
        <f t="shared" si="6"/>
        <v>1373022</v>
      </c>
      <c r="Y60" s="67">
        <f t="shared" si="6"/>
        <v>16539001</v>
      </c>
      <c r="Z60" s="68">
        <f>+IF(X60&lt;&gt;0,+(Y60/X60)*100,0)</f>
        <v>1204.5692640030531</v>
      </c>
      <c r="AA60" s="65">
        <f>SUM(AA57:AA59)</f>
        <v>5492103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39835797</v>
      </c>
      <c r="D7" s="20"/>
      <c r="E7" s="21">
        <v>50250497</v>
      </c>
      <c r="F7" s="22">
        <v>50250497</v>
      </c>
      <c r="G7" s="22">
        <v>3763341</v>
      </c>
      <c r="H7" s="22">
        <v>3510019</v>
      </c>
      <c r="I7" s="22">
        <v>4378875</v>
      </c>
      <c r="J7" s="22">
        <v>11652235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11652235</v>
      </c>
      <c r="X7" s="22">
        <v>12562623</v>
      </c>
      <c r="Y7" s="22">
        <v>-910388</v>
      </c>
      <c r="Z7" s="23">
        <v>-7.2467986980107577</v>
      </c>
      <c r="AA7" s="20">
        <v>50250497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7046515</v>
      </c>
      <c r="D13" s="20"/>
      <c r="E13" s="21">
        <v>8256073</v>
      </c>
      <c r="F13" s="22">
        <v>8256073</v>
      </c>
      <c r="G13" s="22">
        <v>470381</v>
      </c>
      <c r="H13" s="22">
        <v>584979</v>
      </c>
      <c r="I13" s="22">
        <v>565347</v>
      </c>
      <c r="J13" s="22">
        <v>1620707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1620707</v>
      </c>
      <c r="X13" s="22">
        <v>2064021</v>
      </c>
      <c r="Y13" s="22">
        <v>-443314</v>
      </c>
      <c r="Z13" s="23">
        <v>-21.478172944945811</v>
      </c>
      <c r="AA13" s="20">
        <v>8256073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677264</v>
      </c>
      <c r="D29" s="20"/>
      <c r="E29" s="21">
        <v>170764</v>
      </c>
      <c r="F29" s="22">
        <v>170764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42693</v>
      </c>
      <c r="Y29" s="22">
        <v>-42693</v>
      </c>
      <c r="Z29" s="23">
        <v>-100</v>
      </c>
      <c r="AA29" s="20">
        <v>170764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47559576</v>
      </c>
      <c r="D33" s="29">
        <f t="shared" ref="D33:Y33" si="0">SUM(D6:D32)</f>
        <v>0</v>
      </c>
      <c r="E33" s="30">
        <f t="shared" si="0"/>
        <v>58677334</v>
      </c>
      <c r="F33" s="31">
        <f t="shared" si="0"/>
        <v>58677334</v>
      </c>
      <c r="G33" s="31">
        <f t="shared" si="0"/>
        <v>4233722</v>
      </c>
      <c r="H33" s="31">
        <f t="shared" si="0"/>
        <v>4094998</v>
      </c>
      <c r="I33" s="31">
        <f t="shared" si="0"/>
        <v>4944222</v>
      </c>
      <c r="J33" s="31">
        <f t="shared" si="0"/>
        <v>13272942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13272942</v>
      </c>
      <c r="X33" s="31">
        <f t="shared" si="0"/>
        <v>14669337</v>
      </c>
      <c r="Y33" s="31">
        <f t="shared" si="0"/>
        <v>-1396395</v>
      </c>
      <c r="Z33" s="32">
        <f>+IF(X33&lt;&gt;0,+(Y33/X33)*100,0)</f>
        <v>-9.5191418671477788</v>
      </c>
      <c r="AA33" s="29">
        <f>SUM(AA6:AA32)</f>
        <v>58677334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19369468</v>
      </c>
      <c r="D35" s="20"/>
      <c r="E35" s="21">
        <v>22035590</v>
      </c>
      <c r="F35" s="22">
        <v>22035590</v>
      </c>
      <c r="G35" s="22">
        <v>1801796</v>
      </c>
      <c r="H35" s="22">
        <v>1724626</v>
      </c>
      <c r="I35" s="22">
        <v>1744588</v>
      </c>
      <c r="J35" s="22">
        <v>5271010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5271010</v>
      </c>
      <c r="X35" s="22">
        <v>5508894</v>
      </c>
      <c r="Y35" s="22">
        <v>-237884</v>
      </c>
      <c r="Z35" s="23">
        <v>-4.3181807455362184</v>
      </c>
      <c r="AA35" s="20">
        <v>22035590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22488861</v>
      </c>
      <c r="D38" s="20"/>
      <c r="E38" s="21">
        <v>23178990</v>
      </c>
      <c r="F38" s="22">
        <v>23178990</v>
      </c>
      <c r="G38" s="22"/>
      <c r="H38" s="22">
        <v>3547279</v>
      </c>
      <c r="I38" s="22">
        <v>2394041</v>
      </c>
      <c r="J38" s="22">
        <v>5941320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5941320</v>
      </c>
      <c r="X38" s="22">
        <v>5794749</v>
      </c>
      <c r="Y38" s="22">
        <v>146571</v>
      </c>
      <c r="Z38" s="23">
        <v>2.5293761645241233</v>
      </c>
      <c r="AA38" s="20">
        <v>23178990</v>
      </c>
    </row>
    <row r="39" spans="1:27" x14ac:dyDescent="0.25">
      <c r="A39" s="19" t="s">
        <v>65</v>
      </c>
      <c r="B39" s="15" t="s">
        <v>32</v>
      </c>
      <c r="C39" s="20">
        <v>11584151</v>
      </c>
      <c r="D39" s="20"/>
      <c r="E39" s="21">
        <v>3958085</v>
      </c>
      <c r="F39" s="22">
        <v>3958085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989523</v>
      </c>
      <c r="Y39" s="22">
        <v>-989523</v>
      </c>
      <c r="Z39" s="23">
        <v>-100</v>
      </c>
      <c r="AA39" s="20">
        <v>3958085</v>
      </c>
    </row>
    <row r="40" spans="1:27" x14ac:dyDescent="0.25">
      <c r="A40" s="19" t="s">
        <v>66</v>
      </c>
      <c r="B40" s="15" t="s">
        <v>32</v>
      </c>
      <c r="C40" s="20">
        <v>5842327</v>
      </c>
      <c r="D40" s="20"/>
      <c r="E40" s="21">
        <v>6942327</v>
      </c>
      <c r="F40" s="22">
        <v>6942327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1735581</v>
      </c>
      <c r="Y40" s="22">
        <v>-1735581</v>
      </c>
      <c r="Z40" s="23">
        <v>-100</v>
      </c>
      <c r="AA40" s="20">
        <v>6942327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850209</v>
      </c>
      <c r="D42" s="20"/>
      <c r="E42" s="21">
        <v>9970000</v>
      </c>
      <c r="F42" s="22">
        <v>9970000</v>
      </c>
      <c r="G42" s="22"/>
      <c r="H42" s="22">
        <v>24900</v>
      </c>
      <c r="I42" s="22">
        <v>84776</v>
      </c>
      <c r="J42" s="22">
        <v>109676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109676</v>
      </c>
      <c r="X42" s="22">
        <v>2492499</v>
      </c>
      <c r="Y42" s="22">
        <v>-2382823</v>
      </c>
      <c r="Z42" s="23">
        <v>-95.599757512440334</v>
      </c>
      <c r="AA42" s="20">
        <v>9970000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134123</v>
      </c>
      <c r="D45" s="20"/>
      <c r="E45" s="21">
        <v>700000</v>
      </c>
      <c r="F45" s="22">
        <v>700000</v>
      </c>
      <c r="G45" s="22"/>
      <c r="H45" s="22"/>
      <c r="I45" s="22">
        <v>4326</v>
      </c>
      <c r="J45" s="22">
        <v>4326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4326</v>
      </c>
      <c r="X45" s="22">
        <v>175002</v>
      </c>
      <c r="Y45" s="22">
        <v>-170676</v>
      </c>
      <c r="Z45" s="23">
        <v>-97.52802825110571</v>
      </c>
      <c r="AA45" s="20">
        <v>700000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60269139</v>
      </c>
      <c r="D48" s="29">
        <f t="shared" ref="D48:Y48" si="1">SUM(D35:D47)</f>
        <v>0</v>
      </c>
      <c r="E48" s="30">
        <f t="shared" si="1"/>
        <v>66784992</v>
      </c>
      <c r="F48" s="31">
        <f t="shared" si="1"/>
        <v>66784992</v>
      </c>
      <c r="G48" s="31">
        <f t="shared" si="1"/>
        <v>1801796</v>
      </c>
      <c r="H48" s="31">
        <f t="shared" si="1"/>
        <v>5296805</v>
      </c>
      <c r="I48" s="31">
        <f t="shared" si="1"/>
        <v>4227731</v>
      </c>
      <c r="J48" s="31">
        <f t="shared" si="1"/>
        <v>11326332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11326332</v>
      </c>
      <c r="X48" s="31">
        <f t="shared" si="1"/>
        <v>16696248</v>
      </c>
      <c r="Y48" s="31">
        <f t="shared" si="1"/>
        <v>-5369916</v>
      </c>
      <c r="Z48" s="32">
        <f>+IF(X48&lt;&gt;0,+(Y48/X48)*100,0)</f>
        <v>-32.162411578936776</v>
      </c>
      <c r="AA48" s="29">
        <f>SUM(AA35:AA47)</f>
        <v>66784992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-12709563</v>
      </c>
      <c r="D49" s="39">
        <f t="shared" si="2"/>
        <v>0</v>
      </c>
      <c r="E49" s="40">
        <f t="shared" si="2"/>
        <v>-8107658</v>
      </c>
      <c r="F49" s="41">
        <f t="shared" si="2"/>
        <v>-8107658</v>
      </c>
      <c r="G49" s="41">
        <f t="shared" si="2"/>
        <v>2431926</v>
      </c>
      <c r="H49" s="41">
        <f t="shared" si="2"/>
        <v>-1201807</v>
      </c>
      <c r="I49" s="41">
        <f t="shared" si="2"/>
        <v>716491</v>
      </c>
      <c r="J49" s="41">
        <f t="shared" si="2"/>
        <v>1946610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1946610</v>
      </c>
      <c r="X49" s="41">
        <f t="shared" si="2"/>
        <v>-2026911</v>
      </c>
      <c r="Y49" s="41">
        <f t="shared" si="2"/>
        <v>3973521</v>
      </c>
      <c r="Z49" s="42">
        <f>+IF(X49&lt;&gt;0,+(Y49/X49)*100,0)</f>
        <v>-196.03825722984382</v>
      </c>
      <c r="AA49" s="39">
        <f>+AA33-AA48</f>
        <v>-8107658</v>
      </c>
    </row>
    <row r="50" spans="1:27" x14ac:dyDescent="0.25">
      <c r="A50" s="43" t="s">
        <v>75</v>
      </c>
      <c r="B50" s="15" t="s">
        <v>32</v>
      </c>
      <c r="C50" s="20">
        <v>74147000</v>
      </c>
      <c r="D50" s="20"/>
      <c r="E50" s="21">
        <v>93000000</v>
      </c>
      <c r="F50" s="22">
        <v>93000000</v>
      </c>
      <c r="G50" s="22">
        <v>1719250</v>
      </c>
      <c r="H50" s="22"/>
      <c r="I50" s="22">
        <v>38695530</v>
      </c>
      <c r="J50" s="22">
        <v>40414780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40414780</v>
      </c>
      <c r="X50" s="22">
        <v>23250000</v>
      </c>
      <c r="Y50" s="22">
        <v>17164780</v>
      </c>
      <c r="Z50" s="23">
        <v>73.827010752688167</v>
      </c>
      <c r="AA50" s="20">
        <v>93000000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61437437</v>
      </c>
      <c r="D52" s="48">
        <f t="shared" si="3"/>
        <v>0</v>
      </c>
      <c r="E52" s="49">
        <f t="shared" si="3"/>
        <v>84892342</v>
      </c>
      <c r="F52" s="50">
        <f t="shared" si="3"/>
        <v>84892342</v>
      </c>
      <c r="G52" s="50">
        <f t="shared" si="3"/>
        <v>4151176</v>
      </c>
      <c r="H52" s="50">
        <f t="shared" si="3"/>
        <v>-1201807</v>
      </c>
      <c r="I52" s="50">
        <f t="shared" si="3"/>
        <v>39412021</v>
      </c>
      <c r="J52" s="50">
        <f t="shared" si="3"/>
        <v>42361390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42361390</v>
      </c>
      <c r="X52" s="50">
        <f t="shared" si="3"/>
        <v>21223089</v>
      </c>
      <c r="Y52" s="50">
        <f t="shared" si="3"/>
        <v>21138301</v>
      </c>
      <c r="Z52" s="51">
        <f>+IF(X52&lt;&gt;0,+(Y52/X52)*100,0)</f>
        <v>99.600491709760064</v>
      </c>
      <c r="AA52" s="48">
        <f>SUM(AA49:AA51)</f>
        <v>84892342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61437437</v>
      </c>
      <c r="D54" s="54">
        <f>+D52-D53</f>
        <v>0</v>
      </c>
      <c r="E54" s="55">
        <f t="shared" si="4"/>
        <v>84892342</v>
      </c>
      <c r="F54" s="56">
        <f t="shared" si="4"/>
        <v>84892342</v>
      </c>
      <c r="G54" s="56">
        <f t="shared" si="4"/>
        <v>4151176</v>
      </c>
      <c r="H54" s="56">
        <f t="shared" si="4"/>
        <v>-1201807</v>
      </c>
      <c r="I54" s="56">
        <f t="shared" si="4"/>
        <v>39412021</v>
      </c>
      <c r="J54" s="56">
        <f t="shared" si="4"/>
        <v>42361390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42361390</v>
      </c>
      <c r="X54" s="56">
        <f t="shared" si="4"/>
        <v>21223089</v>
      </c>
      <c r="Y54" s="56">
        <f t="shared" si="4"/>
        <v>21138301</v>
      </c>
      <c r="Z54" s="57">
        <f>+IF(X54&lt;&gt;0,+(Y54/X54)*100,0)</f>
        <v>99.600491709760064</v>
      </c>
      <c r="AA54" s="54">
        <f>+AA52-AA53</f>
        <v>84892342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61437437</v>
      </c>
      <c r="D57" s="48">
        <f>SUM(D54:D56)</f>
        <v>0</v>
      </c>
      <c r="E57" s="49">
        <f t="shared" si="5"/>
        <v>84892342</v>
      </c>
      <c r="F57" s="50">
        <f t="shared" si="5"/>
        <v>84892342</v>
      </c>
      <c r="G57" s="50">
        <f t="shared" si="5"/>
        <v>4151176</v>
      </c>
      <c r="H57" s="50">
        <f t="shared" si="5"/>
        <v>-1201807</v>
      </c>
      <c r="I57" s="50">
        <f t="shared" si="5"/>
        <v>39412021</v>
      </c>
      <c r="J57" s="50">
        <f t="shared" si="5"/>
        <v>42361390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42361390</v>
      </c>
      <c r="X57" s="50">
        <f t="shared" si="5"/>
        <v>21223089</v>
      </c>
      <c r="Y57" s="50">
        <f t="shared" si="5"/>
        <v>21138301</v>
      </c>
      <c r="Z57" s="51">
        <f>+IF(X57&lt;&gt;0,+(Y57/X57)*100,0)</f>
        <v>99.600491709760064</v>
      </c>
      <c r="AA57" s="48">
        <f>SUM(AA54:AA56)</f>
        <v>84892342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61437437</v>
      </c>
      <c r="D60" s="65">
        <f>SUM(D57:D59)</f>
        <v>0</v>
      </c>
      <c r="E60" s="66">
        <f t="shared" si="6"/>
        <v>84892342</v>
      </c>
      <c r="F60" s="67">
        <f t="shared" si="6"/>
        <v>84892342</v>
      </c>
      <c r="G60" s="67">
        <f t="shared" si="6"/>
        <v>4151176</v>
      </c>
      <c r="H60" s="67">
        <f t="shared" si="6"/>
        <v>-1201807</v>
      </c>
      <c r="I60" s="67">
        <f t="shared" si="6"/>
        <v>39412021</v>
      </c>
      <c r="J60" s="67">
        <f t="shared" si="6"/>
        <v>42361390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42361390</v>
      </c>
      <c r="X60" s="67">
        <f t="shared" si="6"/>
        <v>21223089</v>
      </c>
      <c r="Y60" s="67">
        <f t="shared" si="6"/>
        <v>21138301</v>
      </c>
      <c r="Z60" s="68">
        <f>+IF(X60&lt;&gt;0,+(Y60/X60)*100,0)</f>
        <v>99.600491709760064</v>
      </c>
      <c r="AA60" s="65">
        <f>SUM(AA57:AA59)</f>
        <v>84892342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196355911</v>
      </c>
      <c r="D7" s="20"/>
      <c r="E7" s="21">
        <v>243834296</v>
      </c>
      <c r="F7" s="22">
        <v>243834296</v>
      </c>
      <c r="G7" s="22">
        <v>-13989869</v>
      </c>
      <c r="H7" s="22">
        <v>-1603023</v>
      </c>
      <c r="I7" s="22">
        <v>22107072</v>
      </c>
      <c r="J7" s="22">
        <v>6514180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6514180</v>
      </c>
      <c r="X7" s="22">
        <v>60958569</v>
      </c>
      <c r="Y7" s="22">
        <v>-54444389</v>
      </c>
      <c r="Z7" s="23">
        <v>-89.313758333139347</v>
      </c>
      <c r="AA7" s="20">
        <v>243834296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42588524</v>
      </c>
      <c r="D13" s="20"/>
      <c r="E13" s="21">
        <v>41572056</v>
      </c>
      <c r="F13" s="22">
        <v>41572056</v>
      </c>
      <c r="G13" s="22">
        <v>3892885</v>
      </c>
      <c r="H13" s="22">
        <v>3560182</v>
      </c>
      <c r="I13" s="22">
        <v>3955221</v>
      </c>
      <c r="J13" s="22">
        <v>11408288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11408288</v>
      </c>
      <c r="X13" s="22">
        <v>10393014</v>
      </c>
      <c r="Y13" s="22">
        <v>1015274</v>
      </c>
      <c r="Z13" s="23">
        <v>9.7688120116070287</v>
      </c>
      <c r="AA13" s="20">
        <v>41572056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13993</v>
      </c>
      <c r="D20" s="20"/>
      <c r="E20" s="21">
        <v>18786</v>
      </c>
      <c r="F20" s="22">
        <v>18786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4698</v>
      </c>
      <c r="Y20" s="22">
        <v>-4698</v>
      </c>
      <c r="Z20" s="18">
        <v>-100</v>
      </c>
      <c r="AA20" s="20">
        <v>18786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238958428</v>
      </c>
      <c r="D33" s="29">
        <f t="shared" ref="D33:Y33" si="0">SUM(D6:D32)</f>
        <v>0</v>
      </c>
      <c r="E33" s="30">
        <f t="shared" si="0"/>
        <v>285425138</v>
      </c>
      <c r="F33" s="31">
        <f t="shared" si="0"/>
        <v>285425138</v>
      </c>
      <c r="G33" s="31">
        <f t="shared" si="0"/>
        <v>-10096984</v>
      </c>
      <c r="H33" s="31">
        <f t="shared" si="0"/>
        <v>1957159</v>
      </c>
      <c r="I33" s="31">
        <f t="shared" si="0"/>
        <v>26062293</v>
      </c>
      <c r="J33" s="31">
        <f t="shared" si="0"/>
        <v>17922468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17922468</v>
      </c>
      <c r="X33" s="31">
        <f t="shared" si="0"/>
        <v>71356281</v>
      </c>
      <c r="Y33" s="31">
        <f t="shared" si="0"/>
        <v>-53433813</v>
      </c>
      <c r="Z33" s="32">
        <f>+IF(X33&lt;&gt;0,+(Y33/X33)*100,0)</f>
        <v>-74.883124864649261</v>
      </c>
      <c r="AA33" s="29">
        <f>SUM(AA6:AA32)</f>
        <v>285425138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48365408</v>
      </c>
      <c r="D35" s="20"/>
      <c r="E35" s="21">
        <v>53194332</v>
      </c>
      <c r="F35" s="22">
        <v>53194332</v>
      </c>
      <c r="G35" s="22">
        <v>3820298</v>
      </c>
      <c r="H35" s="22">
        <v>3750802</v>
      </c>
      <c r="I35" s="22">
        <v>3991504</v>
      </c>
      <c r="J35" s="22">
        <v>11562604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11562604</v>
      </c>
      <c r="X35" s="22">
        <v>13298583</v>
      </c>
      <c r="Y35" s="22">
        <v>-1735979</v>
      </c>
      <c r="Z35" s="23">
        <v>-13.053864460597042</v>
      </c>
      <c r="AA35" s="20">
        <v>53194332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39848879</v>
      </c>
      <c r="D38" s="20"/>
      <c r="E38" s="21">
        <v>69524129</v>
      </c>
      <c r="F38" s="22">
        <v>69524129</v>
      </c>
      <c r="G38" s="22">
        <v>3581350</v>
      </c>
      <c r="H38" s="22">
        <v>11987761</v>
      </c>
      <c r="I38" s="22">
        <v>3084423</v>
      </c>
      <c r="J38" s="22">
        <v>18653534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18653534</v>
      </c>
      <c r="X38" s="22">
        <v>17381031</v>
      </c>
      <c r="Y38" s="22">
        <v>1272503</v>
      </c>
      <c r="Z38" s="23">
        <v>7.3212170210156122</v>
      </c>
      <c r="AA38" s="20">
        <v>69524129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92514359</v>
      </c>
      <c r="D40" s="20"/>
      <c r="E40" s="21">
        <v>55975848</v>
      </c>
      <c r="F40" s="22">
        <v>55975848</v>
      </c>
      <c r="G40" s="22">
        <v>1132566</v>
      </c>
      <c r="H40" s="22">
        <v>1132563</v>
      </c>
      <c r="I40" s="22">
        <v>1096029</v>
      </c>
      <c r="J40" s="22">
        <v>3361158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3361158</v>
      </c>
      <c r="X40" s="22">
        <v>13993962</v>
      </c>
      <c r="Y40" s="22">
        <v>-10632804</v>
      </c>
      <c r="Z40" s="23">
        <v>-75.981369679294545</v>
      </c>
      <c r="AA40" s="20">
        <v>55975848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11600331</v>
      </c>
      <c r="D42" s="20"/>
      <c r="E42" s="21">
        <v>12287760</v>
      </c>
      <c r="F42" s="22">
        <v>12287760</v>
      </c>
      <c r="G42" s="22">
        <v>4312261</v>
      </c>
      <c r="H42" s="22">
        <v>6315904</v>
      </c>
      <c r="I42" s="22"/>
      <c r="J42" s="22">
        <v>10628165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10628165</v>
      </c>
      <c r="X42" s="22">
        <v>3071940</v>
      </c>
      <c r="Y42" s="22">
        <v>7556225</v>
      </c>
      <c r="Z42" s="23">
        <v>245.97567009772328</v>
      </c>
      <c r="AA42" s="20">
        <v>12287760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50187995</v>
      </c>
      <c r="D44" s="20"/>
      <c r="E44" s="21">
        <v>16544284</v>
      </c>
      <c r="F44" s="22">
        <v>16544284</v>
      </c>
      <c r="G44" s="22">
        <v>288155</v>
      </c>
      <c r="H44" s="22">
        <v>96526</v>
      </c>
      <c r="I44" s="22">
        <v>185132</v>
      </c>
      <c r="J44" s="22">
        <v>569813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569813</v>
      </c>
      <c r="X44" s="22">
        <v>4136073</v>
      </c>
      <c r="Y44" s="22">
        <v>-3566260</v>
      </c>
      <c r="Z44" s="23">
        <v>-86.223333098811366</v>
      </c>
      <c r="AA44" s="20">
        <v>16544284</v>
      </c>
    </row>
    <row r="45" spans="1:27" x14ac:dyDescent="0.25">
      <c r="A45" s="19" t="s">
        <v>70</v>
      </c>
      <c r="B45" s="15" t="s">
        <v>32</v>
      </c>
      <c r="C45" s="20">
        <v>22929081</v>
      </c>
      <c r="D45" s="20"/>
      <c r="E45" s="21">
        <v>25593708</v>
      </c>
      <c r="F45" s="22">
        <v>25593708</v>
      </c>
      <c r="G45" s="22">
        <v>359812</v>
      </c>
      <c r="H45" s="22">
        <v>378594</v>
      </c>
      <c r="I45" s="22">
        <v>2417556</v>
      </c>
      <c r="J45" s="22">
        <v>3155962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3155962</v>
      </c>
      <c r="X45" s="22">
        <v>6398427</v>
      </c>
      <c r="Y45" s="22">
        <v>-3242465</v>
      </c>
      <c r="Z45" s="23">
        <v>-50.675970828455185</v>
      </c>
      <c r="AA45" s="20">
        <v>25593708</v>
      </c>
    </row>
    <row r="46" spans="1:27" x14ac:dyDescent="0.25">
      <c r="A46" s="19" t="s">
        <v>71</v>
      </c>
      <c r="B46" s="15" t="s">
        <v>32</v>
      </c>
      <c r="C46" s="20">
        <v>5082125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10670407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281198585</v>
      </c>
      <c r="D48" s="29">
        <f t="shared" ref="D48:Y48" si="1">SUM(D35:D47)</f>
        <v>0</v>
      </c>
      <c r="E48" s="30">
        <f t="shared" si="1"/>
        <v>233120061</v>
      </c>
      <c r="F48" s="31">
        <f t="shared" si="1"/>
        <v>233120061</v>
      </c>
      <c r="G48" s="31">
        <f t="shared" si="1"/>
        <v>13494442</v>
      </c>
      <c r="H48" s="31">
        <f t="shared" si="1"/>
        <v>23662150</v>
      </c>
      <c r="I48" s="31">
        <f t="shared" si="1"/>
        <v>10774644</v>
      </c>
      <c r="J48" s="31">
        <f t="shared" si="1"/>
        <v>47931236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47931236</v>
      </c>
      <c r="X48" s="31">
        <f t="shared" si="1"/>
        <v>58280016</v>
      </c>
      <c r="Y48" s="31">
        <f t="shared" si="1"/>
        <v>-10348780</v>
      </c>
      <c r="Z48" s="32">
        <f>+IF(X48&lt;&gt;0,+(Y48/X48)*100,0)</f>
        <v>-17.756995811394425</v>
      </c>
      <c r="AA48" s="29">
        <f>SUM(AA35:AA47)</f>
        <v>233120061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-42240157</v>
      </c>
      <c r="D49" s="39">
        <f t="shared" si="2"/>
        <v>0</v>
      </c>
      <c r="E49" s="40">
        <f t="shared" si="2"/>
        <v>52305077</v>
      </c>
      <c r="F49" s="41">
        <f t="shared" si="2"/>
        <v>52305077</v>
      </c>
      <c r="G49" s="41">
        <f t="shared" si="2"/>
        <v>-23591426</v>
      </c>
      <c r="H49" s="41">
        <f t="shared" si="2"/>
        <v>-21704991</v>
      </c>
      <c r="I49" s="41">
        <f t="shared" si="2"/>
        <v>15287649</v>
      </c>
      <c r="J49" s="41">
        <f t="shared" si="2"/>
        <v>-30008768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-30008768</v>
      </c>
      <c r="X49" s="41">
        <f t="shared" si="2"/>
        <v>13076265</v>
      </c>
      <c r="Y49" s="41">
        <f t="shared" si="2"/>
        <v>-43085033</v>
      </c>
      <c r="Z49" s="42">
        <f>+IF(X49&lt;&gt;0,+(Y49/X49)*100,0)</f>
        <v>-329.49036288267331</v>
      </c>
      <c r="AA49" s="39">
        <f>+AA33-AA48</f>
        <v>52305077</v>
      </c>
    </row>
    <row r="50" spans="1:27" x14ac:dyDescent="0.25">
      <c r="A50" s="43" t="s">
        <v>75</v>
      </c>
      <c r="B50" s="15" t="s">
        <v>32</v>
      </c>
      <c r="C50" s="20">
        <v>259560263</v>
      </c>
      <c r="D50" s="20"/>
      <c r="E50" s="21">
        <v>201999996</v>
      </c>
      <c r="F50" s="22">
        <v>201999996</v>
      </c>
      <c r="G50" s="22">
        <v>20232931</v>
      </c>
      <c r="H50" s="22">
        <v>18646631</v>
      </c>
      <c r="I50" s="22">
        <v>4610630</v>
      </c>
      <c r="J50" s="22">
        <v>43490192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43490192</v>
      </c>
      <c r="X50" s="22">
        <v>50499999</v>
      </c>
      <c r="Y50" s="22">
        <v>-7009807</v>
      </c>
      <c r="Z50" s="23">
        <v>-13.880806215461508</v>
      </c>
      <c r="AA50" s="20">
        <v>201999996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217320106</v>
      </c>
      <c r="D52" s="48">
        <f t="shared" si="3"/>
        <v>0</v>
      </c>
      <c r="E52" s="49">
        <f t="shared" si="3"/>
        <v>254305073</v>
      </c>
      <c r="F52" s="50">
        <f t="shared" si="3"/>
        <v>254305073</v>
      </c>
      <c r="G52" s="50">
        <f t="shared" si="3"/>
        <v>-3358495</v>
      </c>
      <c r="H52" s="50">
        <f t="shared" si="3"/>
        <v>-3058360</v>
      </c>
      <c r="I52" s="50">
        <f t="shared" si="3"/>
        <v>19898279</v>
      </c>
      <c r="J52" s="50">
        <f t="shared" si="3"/>
        <v>13481424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13481424</v>
      </c>
      <c r="X52" s="50">
        <f t="shared" si="3"/>
        <v>63576264</v>
      </c>
      <c r="Y52" s="50">
        <f t="shared" si="3"/>
        <v>-50094840</v>
      </c>
      <c r="Z52" s="51">
        <f>+IF(X52&lt;&gt;0,+(Y52/X52)*100,0)</f>
        <v>-78.794878541463206</v>
      </c>
      <c r="AA52" s="48">
        <f>SUM(AA49:AA51)</f>
        <v>254305073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217320106</v>
      </c>
      <c r="D54" s="54">
        <f>+D52-D53</f>
        <v>0</v>
      </c>
      <c r="E54" s="55">
        <f t="shared" si="4"/>
        <v>254305073</v>
      </c>
      <c r="F54" s="56">
        <f t="shared" si="4"/>
        <v>254305073</v>
      </c>
      <c r="G54" s="56">
        <f t="shared" si="4"/>
        <v>-3358495</v>
      </c>
      <c r="H54" s="56">
        <f t="shared" si="4"/>
        <v>-3058360</v>
      </c>
      <c r="I54" s="56">
        <f t="shared" si="4"/>
        <v>19898279</v>
      </c>
      <c r="J54" s="56">
        <f t="shared" si="4"/>
        <v>13481424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13481424</v>
      </c>
      <c r="X54" s="56">
        <f t="shared" si="4"/>
        <v>63576264</v>
      </c>
      <c r="Y54" s="56">
        <f t="shared" si="4"/>
        <v>-50094840</v>
      </c>
      <c r="Z54" s="57">
        <f>+IF(X54&lt;&gt;0,+(Y54/X54)*100,0)</f>
        <v>-78.794878541463206</v>
      </c>
      <c r="AA54" s="54">
        <f>+AA52-AA53</f>
        <v>254305073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217320106</v>
      </c>
      <c r="D57" s="48">
        <f>SUM(D54:D56)</f>
        <v>0</v>
      </c>
      <c r="E57" s="49">
        <f t="shared" si="5"/>
        <v>254305073</v>
      </c>
      <c r="F57" s="50">
        <f t="shared" si="5"/>
        <v>254305073</v>
      </c>
      <c r="G57" s="50">
        <f t="shared" si="5"/>
        <v>-3358495</v>
      </c>
      <c r="H57" s="50">
        <f t="shared" si="5"/>
        <v>-3058360</v>
      </c>
      <c r="I57" s="50">
        <f t="shared" si="5"/>
        <v>19898279</v>
      </c>
      <c r="J57" s="50">
        <f t="shared" si="5"/>
        <v>13481424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13481424</v>
      </c>
      <c r="X57" s="50">
        <f t="shared" si="5"/>
        <v>63576264</v>
      </c>
      <c r="Y57" s="50">
        <f t="shared" si="5"/>
        <v>-50094840</v>
      </c>
      <c r="Z57" s="51">
        <f>+IF(X57&lt;&gt;0,+(Y57/X57)*100,0)</f>
        <v>-78.794878541463206</v>
      </c>
      <c r="AA57" s="48">
        <f>SUM(AA54:AA56)</f>
        <v>254305073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217320106</v>
      </c>
      <c r="D60" s="65">
        <f>SUM(D57:D59)</f>
        <v>0</v>
      </c>
      <c r="E60" s="66">
        <f t="shared" si="6"/>
        <v>254305073</v>
      </c>
      <c r="F60" s="67">
        <f t="shared" si="6"/>
        <v>254305073</v>
      </c>
      <c r="G60" s="67">
        <f t="shared" si="6"/>
        <v>-3358495</v>
      </c>
      <c r="H60" s="67">
        <f t="shared" si="6"/>
        <v>-3058360</v>
      </c>
      <c r="I60" s="67">
        <f t="shared" si="6"/>
        <v>19898279</v>
      </c>
      <c r="J60" s="67">
        <f t="shared" si="6"/>
        <v>13481424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13481424</v>
      </c>
      <c r="X60" s="67">
        <f t="shared" si="6"/>
        <v>63576264</v>
      </c>
      <c r="Y60" s="67">
        <f t="shared" si="6"/>
        <v>-50094840</v>
      </c>
      <c r="Z60" s="68">
        <f>+IF(X60&lt;&gt;0,+(Y60/X60)*100,0)</f>
        <v>-78.794878541463206</v>
      </c>
      <c r="AA60" s="65">
        <f>SUM(AA57:AA59)</f>
        <v>254305073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96966208</v>
      </c>
      <c r="D7" s="20"/>
      <c r="E7" s="21">
        <v>131309652</v>
      </c>
      <c r="F7" s="22">
        <v>131309652</v>
      </c>
      <c r="G7" s="22">
        <v>6256382</v>
      </c>
      <c r="H7" s="22">
        <v>7034706</v>
      </c>
      <c r="I7" s="22">
        <v>5569774</v>
      </c>
      <c r="J7" s="22">
        <v>18860862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18860862</v>
      </c>
      <c r="X7" s="22">
        <v>32827413</v>
      </c>
      <c r="Y7" s="22">
        <v>-13966551</v>
      </c>
      <c r="Z7" s="23">
        <v>-42.545390341907236</v>
      </c>
      <c r="AA7" s="20">
        <v>131309652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22722</v>
      </c>
      <c r="D20" s="20"/>
      <c r="E20" s="21">
        <v>126732</v>
      </c>
      <c r="F20" s="22">
        <v>126732</v>
      </c>
      <c r="G20" s="22">
        <v>7015</v>
      </c>
      <c r="H20" s="22"/>
      <c r="I20" s="22">
        <v>-6911</v>
      </c>
      <c r="J20" s="22">
        <v>104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104</v>
      </c>
      <c r="X20" s="22">
        <v>31683</v>
      </c>
      <c r="Y20" s="22">
        <v>-31579</v>
      </c>
      <c r="Z20" s="18">
        <v>-99.671748256162601</v>
      </c>
      <c r="AA20" s="20">
        <v>126732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96988930</v>
      </c>
      <c r="D33" s="29">
        <f t="shared" ref="D33:Y33" si="0">SUM(D6:D32)</f>
        <v>0</v>
      </c>
      <c r="E33" s="30">
        <f t="shared" si="0"/>
        <v>131436384</v>
      </c>
      <c r="F33" s="31">
        <f t="shared" si="0"/>
        <v>131436384</v>
      </c>
      <c r="G33" s="31">
        <f t="shared" si="0"/>
        <v>6263397</v>
      </c>
      <c r="H33" s="31">
        <f t="shared" si="0"/>
        <v>7034706</v>
      </c>
      <c r="I33" s="31">
        <f t="shared" si="0"/>
        <v>5562863</v>
      </c>
      <c r="J33" s="31">
        <f t="shared" si="0"/>
        <v>18860966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18860966</v>
      </c>
      <c r="X33" s="31">
        <f t="shared" si="0"/>
        <v>32859096</v>
      </c>
      <c r="Y33" s="31">
        <f t="shared" si="0"/>
        <v>-13998130</v>
      </c>
      <c r="Z33" s="32">
        <f>+IF(X33&lt;&gt;0,+(Y33/X33)*100,0)</f>
        <v>-42.600472027593213</v>
      </c>
      <c r="AA33" s="29">
        <f>SUM(AA6:AA32)</f>
        <v>131436384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18807663</v>
      </c>
      <c r="D35" s="20"/>
      <c r="E35" s="21">
        <v>29983176</v>
      </c>
      <c r="F35" s="22">
        <v>29983176</v>
      </c>
      <c r="G35" s="22"/>
      <c r="H35" s="22">
        <v>4897235</v>
      </c>
      <c r="I35" s="22">
        <v>2512409</v>
      </c>
      <c r="J35" s="22">
        <v>7409644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7409644</v>
      </c>
      <c r="X35" s="22">
        <v>7495794</v>
      </c>
      <c r="Y35" s="22">
        <v>-86150</v>
      </c>
      <c r="Z35" s="23">
        <v>-1.1493112003878443</v>
      </c>
      <c r="AA35" s="20">
        <v>29983176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25767863</v>
      </c>
      <c r="D38" s="20"/>
      <c r="E38" s="21">
        <v>30380376</v>
      </c>
      <c r="F38" s="22">
        <v>30380376</v>
      </c>
      <c r="G38" s="22">
        <v>1062065</v>
      </c>
      <c r="H38" s="22">
        <v>2521832</v>
      </c>
      <c r="I38" s="22">
        <v>2520713</v>
      </c>
      <c r="J38" s="22">
        <v>6104610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6104610</v>
      </c>
      <c r="X38" s="22">
        <v>7595094</v>
      </c>
      <c r="Y38" s="22">
        <v>-1490484</v>
      </c>
      <c r="Z38" s="23">
        <v>-19.624299580755682</v>
      </c>
      <c r="AA38" s="20">
        <v>30380376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6810217</v>
      </c>
      <c r="D40" s="20"/>
      <c r="E40" s="21">
        <v>8675268</v>
      </c>
      <c r="F40" s="22">
        <v>8675268</v>
      </c>
      <c r="G40" s="22"/>
      <c r="H40" s="22"/>
      <c r="I40" s="22">
        <v>1115441</v>
      </c>
      <c r="J40" s="22">
        <v>1115441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1115441</v>
      </c>
      <c r="X40" s="22">
        <v>2168817</v>
      </c>
      <c r="Y40" s="22">
        <v>-1053376</v>
      </c>
      <c r="Z40" s="23">
        <v>-48.569150831997355</v>
      </c>
      <c r="AA40" s="20">
        <v>8675268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29084563</v>
      </c>
      <c r="D42" s="20"/>
      <c r="E42" s="21">
        <v>14438436</v>
      </c>
      <c r="F42" s="22">
        <v>14438436</v>
      </c>
      <c r="G42" s="22"/>
      <c r="H42" s="22">
        <v>911541</v>
      </c>
      <c r="I42" s="22">
        <v>982628</v>
      </c>
      <c r="J42" s="22">
        <v>1894169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1894169</v>
      </c>
      <c r="X42" s="22">
        <v>3609609</v>
      </c>
      <c r="Y42" s="22">
        <v>-1715440</v>
      </c>
      <c r="Z42" s="23">
        <v>-47.52426093795755</v>
      </c>
      <c r="AA42" s="20">
        <v>14438436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275842</v>
      </c>
      <c r="D45" s="20"/>
      <c r="E45" s="21">
        <v>301752</v>
      </c>
      <c r="F45" s="22">
        <v>301752</v>
      </c>
      <c r="G45" s="22"/>
      <c r="H45" s="22">
        <v>76473</v>
      </c>
      <c r="I45" s="22">
        <v>28125</v>
      </c>
      <c r="J45" s="22">
        <v>104598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104598</v>
      </c>
      <c r="X45" s="22">
        <v>75438</v>
      </c>
      <c r="Y45" s="22">
        <v>29160</v>
      </c>
      <c r="Z45" s="23">
        <v>38.654259126700069</v>
      </c>
      <c r="AA45" s="20">
        <v>301752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80746148</v>
      </c>
      <c r="D48" s="29">
        <f t="shared" ref="D48:Y48" si="1">SUM(D35:D47)</f>
        <v>0</v>
      </c>
      <c r="E48" s="30">
        <f t="shared" si="1"/>
        <v>83779008</v>
      </c>
      <c r="F48" s="31">
        <f t="shared" si="1"/>
        <v>83779008</v>
      </c>
      <c r="G48" s="31">
        <f t="shared" si="1"/>
        <v>1062065</v>
      </c>
      <c r="H48" s="31">
        <f t="shared" si="1"/>
        <v>8407081</v>
      </c>
      <c r="I48" s="31">
        <f t="shared" si="1"/>
        <v>7159316</v>
      </c>
      <c r="J48" s="31">
        <f t="shared" si="1"/>
        <v>16628462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16628462</v>
      </c>
      <c r="X48" s="31">
        <f t="shared" si="1"/>
        <v>20944752</v>
      </c>
      <c r="Y48" s="31">
        <f t="shared" si="1"/>
        <v>-4316290</v>
      </c>
      <c r="Z48" s="32">
        <f>+IF(X48&lt;&gt;0,+(Y48/X48)*100,0)</f>
        <v>-20.607978552336164</v>
      </c>
      <c r="AA48" s="29">
        <f>SUM(AA35:AA47)</f>
        <v>83779008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16242782</v>
      </c>
      <c r="D49" s="39">
        <f t="shared" si="2"/>
        <v>0</v>
      </c>
      <c r="E49" s="40">
        <f t="shared" si="2"/>
        <v>47657376</v>
      </c>
      <c r="F49" s="41">
        <f t="shared" si="2"/>
        <v>47657376</v>
      </c>
      <c r="G49" s="41">
        <f t="shared" si="2"/>
        <v>5201332</v>
      </c>
      <c r="H49" s="41">
        <f t="shared" si="2"/>
        <v>-1372375</v>
      </c>
      <c r="I49" s="41">
        <f t="shared" si="2"/>
        <v>-1596453</v>
      </c>
      <c r="J49" s="41">
        <f t="shared" si="2"/>
        <v>2232504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2232504</v>
      </c>
      <c r="X49" s="41">
        <f t="shared" si="2"/>
        <v>11914344</v>
      </c>
      <c r="Y49" s="41">
        <f t="shared" si="2"/>
        <v>-9681840</v>
      </c>
      <c r="Z49" s="42">
        <f>+IF(X49&lt;&gt;0,+(Y49/X49)*100,0)</f>
        <v>-81.262048502208756</v>
      </c>
      <c r="AA49" s="39">
        <f>+AA33-AA48</f>
        <v>47657376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16242782</v>
      </c>
      <c r="D52" s="48">
        <f t="shared" si="3"/>
        <v>0</v>
      </c>
      <c r="E52" s="49">
        <f t="shared" si="3"/>
        <v>47657376</v>
      </c>
      <c r="F52" s="50">
        <f t="shared" si="3"/>
        <v>47657376</v>
      </c>
      <c r="G52" s="50">
        <f t="shared" si="3"/>
        <v>5201332</v>
      </c>
      <c r="H52" s="50">
        <f t="shared" si="3"/>
        <v>-1372375</v>
      </c>
      <c r="I52" s="50">
        <f t="shared" si="3"/>
        <v>-1596453</v>
      </c>
      <c r="J52" s="50">
        <f t="shared" si="3"/>
        <v>2232504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2232504</v>
      </c>
      <c r="X52" s="50">
        <f t="shared" si="3"/>
        <v>11914344</v>
      </c>
      <c r="Y52" s="50">
        <f t="shared" si="3"/>
        <v>-9681840</v>
      </c>
      <c r="Z52" s="51">
        <f>+IF(X52&lt;&gt;0,+(Y52/X52)*100,0)</f>
        <v>-81.262048502208756</v>
      </c>
      <c r="AA52" s="48">
        <f>SUM(AA49:AA51)</f>
        <v>47657376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16242782</v>
      </c>
      <c r="D54" s="54">
        <f>+D52-D53</f>
        <v>0</v>
      </c>
      <c r="E54" s="55">
        <f t="shared" si="4"/>
        <v>47657376</v>
      </c>
      <c r="F54" s="56">
        <f t="shared" si="4"/>
        <v>47657376</v>
      </c>
      <c r="G54" s="56">
        <f t="shared" si="4"/>
        <v>5201332</v>
      </c>
      <c r="H54" s="56">
        <f t="shared" si="4"/>
        <v>-1372375</v>
      </c>
      <c r="I54" s="56">
        <f t="shared" si="4"/>
        <v>-1596453</v>
      </c>
      <c r="J54" s="56">
        <f t="shared" si="4"/>
        <v>2232504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2232504</v>
      </c>
      <c r="X54" s="56">
        <f t="shared" si="4"/>
        <v>11914344</v>
      </c>
      <c r="Y54" s="56">
        <f t="shared" si="4"/>
        <v>-9681840</v>
      </c>
      <c r="Z54" s="57">
        <f>+IF(X54&lt;&gt;0,+(Y54/X54)*100,0)</f>
        <v>-81.262048502208756</v>
      </c>
      <c r="AA54" s="54">
        <f>+AA52-AA53</f>
        <v>47657376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16242782</v>
      </c>
      <c r="D57" s="48">
        <f>SUM(D54:D56)</f>
        <v>0</v>
      </c>
      <c r="E57" s="49">
        <f t="shared" si="5"/>
        <v>47657376</v>
      </c>
      <c r="F57" s="50">
        <f t="shared" si="5"/>
        <v>47657376</v>
      </c>
      <c r="G57" s="50">
        <f t="shared" si="5"/>
        <v>5201332</v>
      </c>
      <c r="H57" s="50">
        <f t="shared" si="5"/>
        <v>-1372375</v>
      </c>
      <c r="I57" s="50">
        <f t="shared" si="5"/>
        <v>-1596453</v>
      </c>
      <c r="J57" s="50">
        <f t="shared" si="5"/>
        <v>2232504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2232504</v>
      </c>
      <c r="X57" s="50">
        <f t="shared" si="5"/>
        <v>11914344</v>
      </c>
      <c r="Y57" s="50">
        <f t="shared" si="5"/>
        <v>-9681840</v>
      </c>
      <c r="Z57" s="51">
        <f>+IF(X57&lt;&gt;0,+(Y57/X57)*100,0)</f>
        <v>-81.262048502208756</v>
      </c>
      <c r="AA57" s="48">
        <f>SUM(AA54:AA56)</f>
        <v>47657376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16242782</v>
      </c>
      <c r="D60" s="65">
        <f>SUM(D57:D59)</f>
        <v>0</v>
      </c>
      <c r="E60" s="66">
        <f t="shared" si="6"/>
        <v>47657376</v>
      </c>
      <c r="F60" s="67">
        <f t="shared" si="6"/>
        <v>47657376</v>
      </c>
      <c r="G60" s="67">
        <f t="shared" si="6"/>
        <v>5201332</v>
      </c>
      <c r="H60" s="67">
        <f t="shared" si="6"/>
        <v>-1372375</v>
      </c>
      <c r="I60" s="67">
        <f t="shared" si="6"/>
        <v>-1596453</v>
      </c>
      <c r="J60" s="67">
        <f t="shared" si="6"/>
        <v>2232504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2232504</v>
      </c>
      <c r="X60" s="67">
        <f t="shared" si="6"/>
        <v>11914344</v>
      </c>
      <c r="Y60" s="67">
        <f t="shared" si="6"/>
        <v>-9681840</v>
      </c>
      <c r="Z60" s="68">
        <f>+IF(X60&lt;&gt;0,+(Y60/X60)*100,0)</f>
        <v>-81.262048502208756</v>
      </c>
      <c r="AA60" s="65">
        <f>SUM(AA57:AA59)</f>
        <v>47657376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40000000</v>
      </c>
      <c r="F26" s="22">
        <v>40000000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9999999</v>
      </c>
      <c r="Y26" s="22">
        <v>-9999999</v>
      </c>
      <c r="Z26" s="23">
        <v>-100</v>
      </c>
      <c r="AA26" s="20">
        <v>40000000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40000000</v>
      </c>
      <c r="F33" s="31">
        <f t="shared" si="0"/>
        <v>40000000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9999999</v>
      </c>
      <c r="Y33" s="31">
        <f t="shared" si="0"/>
        <v>-9999999</v>
      </c>
      <c r="Z33" s="32">
        <f>+IF(X33&lt;&gt;0,+(Y33/X33)*100,0)</f>
        <v>-100</v>
      </c>
      <c r="AA33" s="29">
        <f>SUM(AA6:AA32)</f>
        <v>40000000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40000000</v>
      </c>
      <c r="F42" s="22">
        <v>40000000</v>
      </c>
      <c r="G42" s="22"/>
      <c r="H42" s="22">
        <v>2649333</v>
      </c>
      <c r="I42" s="22"/>
      <c r="J42" s="22">
        <v>2649333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2649333</v>
      </c>
      <c r="X42" s="22">
        <v>9999999</v>
      </c>
      <c r="Y42" s="22">
        <v>-7350666</v>
      </c>
      <c r="Z42" s="23">
        <v>-73.506667350666731</v>
      </c>
      <c r="AA42" s="20">
        <v>40000000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40000000</v>
      </c>
      <c r="F48" s="31">
        <f t="shared" si="1"/>
        <v>40000000</v>
      </c>
      <c r="G48" s="31">
        <f t="shared" si="1"/>
        <v>0</v>
      </c>
      <c r="H48" s="31">
        <f t="shared" si="1"/>
        <v>2649333</v>
      </c>
      <c r="I48" s="31">
        <f t="shared" si="1"/>
        <v>0</v>
      </c>
      <c r="J48" s="31">
        <f t="shared" si="1"/>
        <v>2649333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2649333</v>
      </c>
      <c r="X48" s="31">
        <f t="shared" si="1"/>
        <v>9999999</v>
      </c>
      <c r="Y48" s="31">
        <f t="shared" si="1"/>
        <v>-7350666</v>
      </c>
      <c r="Z48" s="32">
        <f>+IF(X48&lt;&gt;0,+(Y48/X48)*100,0)</f>
        <v>-73.506667350666731</v>
      </c>
      <c r="AA48" s="29">
        <f>SUM(AA35:AA47)</f>
        <v>40000000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-2649333</v>
      </c>
      <c r="I49" s="41">
        <f t="shared" si="2"/>
        <v>0</v>
      </c>
      <c r="J49" s="41">
        <f t="shared" si="2"/>
        <v>-2649333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-2649333</v>
      </c>
      <c r="X49" s="41">
        <f t="shared" si="2"/>
        <v>0</v>
      </c>
      <c r="Y49" s="41">
        <f t="shared" si="2"/>
        <v>-2649333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-2649333</v>
      </c>
      <c r="I52" s="50">
        <f t="shared" si="3"/>
        <v>0</v>
      </c>
      <c r="J52" s="50">
        <f t="shared" si="3"/>
        <v>-2649333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-2649333</v>
      </c>
      <c r="X52" s="50">
        <f t="shared" si="3"/>
        <v>0</v>
      </c>
      <c r="Y52" s="50">
        <f t="shared" si="3"/>
        <v>-2649333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-2649333</v>
      </c>
      <c r="I54" s="56">
        <f t="shared" si="4"/>
        <v>0</v>
      </c>
      <c r="J54" s="56">
        <f t="shared" si="4"/>
        <v>-2649333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-2649333</v>
      </c>
      <c r="X54" s="56">
        <f t="shared" si="4"/>
        <v>0</v>
      </c>
      <c r="Y54" s="56">
        <f t="shared" si="4"/>
        <v>-2649333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-2649333</v>
      </c>
      <c r="I57" s="50">
        <f t="shared" si="5"/>
        <v>0</v>
      </c>
      <c r="J57" s="50">
        <f t="shared" si="5"/>
        <v>-2649333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-2649333</v>
      </c>
      <c r="X57" s="50">
        <f t="shared" si="5"/>
        <v>0</v>
      </c>
      <c r="Y57" s="50">
        <f t="shared" si="5"/>
        <v>-2649333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-2649333</v>
      </c>
      <c r="I60" s="67">
        <f t="shared" si="6"/>
        <v>0</v>
      </c>
      <c r="J60" s="67">
        <f t="shared" si="6"/>
        <v>-2649333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-2649333</v>
      </c>
      <c r="X60" s="67">
        <f t="shared" si="6"/>
        <v>0</v>
      </c>
      <c r="Y60" s="67">
        <f t="shared" si="6"/>
        <v>-2649333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423123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1559844</v>
      </c>
      <c r="D27" s="20"/>
      <c r="E27" s="21"/>
      <c r="F27" s="22"/>
      <c r="G27" s="22">
        <v>133013</v>
      </c>
      <c r="H27" s="22">
        <v>131567</v>
      </c>
      <c r="I27" s="22">
        <v>132503</v>
      </c>
      <c r="J27" s="22">
        <v>397083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397083</v>
      </c>
      <c r="X27" s="22"/>
      <c r="Y27" s="22">
        <v>397083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2463776</v>
      </c>
      <c r="D29" s="20"/>
      <c r="E29" s="21"/>
      <c r="F29" s="22"/>
      <c r="G29" s="22">
        <v>214096</v>
      </c>
      <c r="H29" s="22">
        <v>214096</v>
      </c>
      <c r="I29" s="22">
        <v>214096</v>
      </c>
      <c r="J29" s="22">
        <v>642288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642288</v>
      </c>
      <c r="X29" s="22"/>
      <c r="Y29" s="22">
        <v>642288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4446743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347109</v>
      </c>
      <c r="H33" s="31">
        <f t="shared" si="0"/>
        <v>345663</v>
      </c>
      <c r="I33" s="31">
        <f t="shared" si="0"/>
        <v>346599</v>
      </c>
      <c r="J33" s="31">
        <f t="shared" si="0"/>
        <v>1039371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1039371</v>
      </c>
      <c r="X33" s="31">
        <f t="shared" si="0"/>
        <v>0</v>
      </c>
      <c r="Y33" s="31">
        <f t="shared" si="0"/>
        <v>1039371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176727875</v>
      </c>
      <c r="D35" s="20"/>
      <c r="E35" s="21">
        <v>187671976</v>
      </c>
      <c r="F35" s="22">
        <v>187671976</v>
      </c>
      <c r="G35" s="22">
        <v>15030057</v>
      </c>
      <c r="H35" s="22">
        <v>14629097</v>
      </c>
      <c r="I35" s="22">
        <v>12708441</v>
      </c>
      <c r="J35" s="22">
        <v>42367595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42367595</v>
      </c>
      <c r="X35" s="22">
        <v>46918053</v>
      </c>
      <c r="Y35" s="22">
        <v>-4550458</v>
      </c>
      <c r="Z35" s="23">
        <v>-9.6987357936613439</v>
      </c>
      <c r="AA35" s="20">
        <v>187671976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203051950</v>
      </c>
      <c r="D38" s="20"/>
      <c r="E38" s="21">
        <v>129489574</v>
      </c>
      <c r="F38" s="22">
        <v>129489574</v>
      </c>
      <c r="G38" s="22">
        <v>6745103</v>
      </c>
      <c r="H38" s="22">
        <v>17821365</v>
      </c>
      <c r="I38" s="22">
        <v>22473033</v>
      </c>
      <c r="J38" s="22">
        <v>47039501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47039501</v>
      </c>
      <c r="X38" s="22">
        <v>32372406</v>
      </c>
      <c r="Y38" s="22">
        <v>14667095</v>
      </c>
      <c r="Z38" s="23">
        <v>45.307398529476004</v>
      </c>
      <c r="AA38" s="20">
        <v>129489574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312590543</v>
      </c>
      <c r="D42" s="20"/>
      <c r="E42" s="21">
        <v>234589239</v>
      </c>
      <c r="F42" s="22">
        <v>234589239</v>
      </c>
      <c r="G42" s="22">
        <v>7453194</v>
      </c>
      <c r="H42" s="22">
        <v>41143948</v>
      </c>
      <c r="I42" s="22">
        <v>39763063</v>
      </c>
      <c r="J42" s="22">
        <v>88360205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88360205</v>
      </c>
      <c r="X42" s="22">
        <v>58647327</v>
      </c>
      <c r="Y42" s="22">
        <v>29712878</v>
      </c>
      <c r="Z42" s="23">
        <v>50.663652582154342</v>
      </c>
      <c r="AA42" s="20">
        <v>234589239</v>
      </c>
    </row>
    <row r="43" spans="1:27" x14ac:dyDescent="0.25">
      <c r="A43" s="19" t="s">
        <v>68</v>
      </c>
      <c r="B43" s="15" t="s">
        <v>32</v>
      </c>
      <c r="C43" s="20">
        <v>-1047735</v>
      </c>
      <c r="D43" s="20"/>
      <c r="E43" s="21">
        <v>20000000</v>
      </c>
      <c r="F43" s="22">
        <v>20000000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5000001</v>
      </c>
      <c r="Y43" s="22">
        <v>-5000001</v>
      </c>
      <c r="Z43" s="23">
        <v>-100</v>
      </c>
      <c r="AA43" s="20">
        <v>20000000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90797358</v>
      </c>
      <c r="D45" s="20"/>
      <c r="E45" s="21">
        <v>79266521</v>
      </c>
      <c r="F45" s="22">
        <v>79266521</v>
      </c>
      <c r="G45" s="22">
        <v>6853193</v>
      </c>
      <c r="H45" s="22">
        <v>8332780</v>
      </c>
      <c r="I45" s="22">
        <v>5469759</v>
      </c>
      <c r="J45" s="22">
        <v>20655732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20655732</v>
      </c>
      <c r="X45" s="22">
        <v>19816641</v>
      </c>
      <c r="Y45" s="22">
        <v>839091</v>
      </c>
      <c r="Z45" s="23">
        <v>4.2342746179839459</v>
      </c>
      <c r="AA45" s="20">
        <v>79266521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782119991</v>
      </c>
      <c r="D48" s="29">
        <f t="shared" ref="D48:Y48" si="1">SUM(D35:D47)</f>
        <v>0</v>
      </c>
      <c r="E48" s="30">
        <f t="shared" si="1"/>
        <v>651017310</v>
      </c>
      <c r="F48" s="31">
        <f t="shared" si="1"/>
        <v>651017310</v>
      </c>
      <c r="G48" s="31">
        <f t="shared" si="1"/>
        <v>36081547</v>
      </c>
      <c r="H48" s="31">
        <f t="shared" si="1"/>
        <v>81927190</v>
      </c>
      <c r="I48" s="31">
        <f t="shared" si="1"/>
        <v>80414296</v>
      </c>
      <c r="J48" s="31">
        <f t="shared" si="1"/>
        <v>198423033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198423033</v>
      </c>
      <c r="X48" s="31">
        <f t="shared" si="1"/>
        <v>162754428</v>
      </c>
      <c r="Y48" s="31">
        <f t="shared" si="1"/>
        <v>35668605</v>
      </c>
      <c r="Z48" s="32">
        <f>+IF(X48&lt;&gt;0,+(Y48/X48)*100,0)</f>
        <v>21.915597282551357</v>
      </c>
      <c r="AA48" s="29">
        <f>SUM(AA35:AA47)</f>
        <v>651017310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-777673248</v>
      </c>
      <c r="D49" s="39">
        <f t="shared" si="2"/>
        <v>0</v>
      </c>
      <c r="E49" s="40">
        <f t="shared" si="2"/>
        <v>-651017310</v>
      </c>
      <c r="F49" s="41">
        <f t="shared" si="2"/>
        <v>-651017310</v>
      </c>
      <c r="G49" s="41">
        <f t="shared" si="2"/>
        <v>-35734438</v>
      </c>
      <c r="H49" s="41">
        <f t="shared" si="2"/>
        <v>-81581527</v>
      </c>
      <c r="I49" s="41">
        <f t="shared" si="2"/>
        <v>-80067697</v>
      </c>
      <c r="J49" s="41">
        <f t="shared" si="2"/>
        <v>-197383662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-197383662</v>
      </c>
      <c r="X49" s="41">
        <f t="shared" si="2"/>
        <v>-162754428</v>
      </c>
      <c r="Y49" s="41">
        <f t="shared" si="2"/>
        <v>-34629234</v>
      </c>
      <c r="Z49" s="42">
        <f>+IF(X49&lt;&gt;0,+(Y49/X49)*100,0)</f>
        <v>21.27698424278816</v>
      </c>
      <c r="AA49" s="39">
        <f>+AA33-AA48</f>
        <v>-651017310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-777673248</v>
      </c>
      <c r="D52" s="48">
        <f t="shared" si="3"/>
        <v>0</v>
      </c>
      <c r="E52" s="49">
        <f t="shared" si="3"/>
        <v>-651017310</v>
      </c>
      <c r="F52" s="50">
        <f t="shared" si="3"/>
        <v>-651017310</v>
      </c>
      <c r="G52" s="50">
        <f t="shared" si="3"/>
        <v>-35734438</v>
      </c>
      <c r="H52" s="50">
        <f t="shared" si="3"/>
        <v>-81581527</v>
      </c>
      <c r="I52" s="50">
        <f t="shared" si="3"/>
        <v>-80067697</v>
      </c>
      <c r="J52" s="50">
        <f t="shared" si="3"/>
        <v>-197383662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-197383662</v>
      </c>
      <c r="X52" s="50">
        <f t="shared" si="3"/>
        <v>-162754428</v>
      </c>
      <c r="Y52" s="50">
        <f t="shared" si="3"/>
        <v>-34629234</v>
      </c>
      <c r="Z52" s="51">
        <f>+IF(X52&lt;&gt;0,+(Y52/X52)*100,0)</f>
        <v>21.27698424278816</v>
      </c>
      <c r="AA52" s="48">
        <f>SUM(AA49:AA51)</f>
        <v>-651017310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-777673248</v>
      </c>
      <c r="D54" s="54">
        <f>+D52-D53</f>
        <v>0</v>
      </c>
      <c r="E54" s="55">
        <f t="shared" si="4"/>
        <v>-651017310</v>
      </c>
      <c r="F54" s="56">
        <f t="shared" si="4"/>
        <v>-651017310</v>
      </c>
      <c r="G54" s="56">
        <f t="shared" si="4"/>
        <v>-35734438</v>
      </c>
      <c r="H54" s="56">
        <f t="shared" si="4"/>
        <v>-81581527</v>
      </c>
      <c r="I54" s="56">
        <f t="shared" si="4"/>
        <v>-80067697</v>
      </c>
      <c r="J54" s="56">
        <f t="shared" si="4"/>
        <v>-197383662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-197383662</v>
      </c>
      <c r="X54" s="56">
        <f t="shared" si="4"/>
        <v>-162754428</v>
      </c>
      <c r="Y54" s="56">
        <f t="shared" si="4"/>
        <v>-34629234</v>
      </c>
      <c r="Z54" s="57">
        <f>+IF(X54&lt;&gt;0,+(Y54/X54)*100,0)</f>
        <v>21.27698424278816</v>
      </c>
      <c r="AA54" s="54">
        <f>+AA52-AA53</f>
        <v>-651017310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-777673248</v>
      </c>
      <c r="D57" s="48">
        <f>SUM(D54:D56)</f>
        <v>0</v>
      </c>
      <c r="E57" s="49">
        <f t="shared" si="5"/>
        <v>-651017310</v>
      </c>
      <c r="F57" s="50">
        <f t="shared" si="5"/>
        <v>-651017310</v>
      </c>
      <c r="G57" s="50">
        <f t="shared" si="5"/>
        <v>-35734438</v>
      </c>
      <c r="H57" s="50">
        <f t="shared" si="5"/>
        <v>-81581527</v>
      </c>
      <c r="I57" s="50">
        <f t="shared" si="5"/>
        <v>-80067697</v>
      </c>
      <c r="J57" s="50">
        <f t="shared" si="5"/>
        <v>-197383662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-197383662</v>
      </c>
      <c r="X57" s="50">
        <f t="shared" si="5"/>
        <v>-162754428</v>
      </c>
      <c r="Y57" s="50">
        <f t="shared" si="5"/>
        <v>-34629234</v>
      </c>
      <c r="Z57" s="51">
        <f>+IF(X57&lt;&gt;0,+(Y57/X57)*100,0)</f>
        <v>21.27698424278816</v>
      </c>
      <c r="AA57" s="48">
        <f>SUM(AA54:AA56)</f>
        <v>-651017310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-777673248</v>
      </c>
      <c r="D60" s="65">
        <f>SUM(D57:D59)</f>
        <v>0</v>
      </c>
      <c r="E60" s="66">
        <f t="shared" si="6"/>
        <v>-651017310</v>
      </c>
      <c r="F60" s="67">
        <f t="shared" si="6"/>
        <v>-651017310</v>
      </c>
      <c r="G60" s="67">
        <f t="shared" si="6"/>
        <v>-35734438</v>
      </c>
      <c r="H60" s="67">
        <f t="shared" si="6"/>
        <v>-81581527</v>
      </c>
      <c r="I60" s="67">
        <f t="shared" si="6"/>
        <v>-80067697</v>
      </c>
      <c r="J60" s="67">
        <f t="shared" si="6"/>
        <v>-197383662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-197383662</v>
      </c>
      <c r="X60" s="67">
        <f t="shared" si="6"/>
        <v>-162754428</v>
      </c>
      <c r="Y60" s="67">
        <f t="shared" si="6"/>
        <v>-34629234</v>
      </c>
      <c r="Z60" s="68">
        <f>+IF(X60&lt;&gt;0,+(Y60/X60)*100,0)</f>
        <v>21.27698424278816</v>
      </c>
      <c r="AA60" s="65">
        <f>SUM(AA57:AA59)</f>
        <v>-651017310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1400072917</v>
      </c>
      <c r="D7" s="20"/>
      <c r="E7" s="21">
        <v>2096159612</v>
      </c>
      <c r="F7" s="22">
        <v>2096159612</v>
      </c>
      <c r="G7" s="22">
        <v>86577357</v>
      </c>
      <c r="H7" s="22">
        <v>129079852</v>
      </c>
      <c r="I7" s="22">
        <v>117433317</v>
      </c>
      <c r="J7" s="22">
        <v>333090526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333090526</v>
      </c>
      <c r="X7" s="22">
        <v>524557994</v>
      </c>
      <c r="Y7" s="22">
        <v>-191467468</v>
      </c>
      <c r="Z7" s="23">
        <v>-36.500724455645219</v>
      </c>
      <c r="AA7" s="20">
        <v>2096159612</v>
      </c>
    </row>
    <row r="8" spans="1:27" x14ac:dyDescent="0.25">
      <c r="A8" s="19" t="s">
        <v>36</v>
      </c>
      <c r="B8" s="15" t="s">
        <v>32</v>
      </c>
      <c r="C8" s="20">
        <v>2751</v>
      </c>
      <c r="D8" s="20"/>
      <c r="E8" s="21">
        <v>1017864</v>
      </c>
      <c r="F8" s="22">
        <v>1017864</v>
      </c>
      <c r="G8" s="22">
        <v>1697</v>
      </c>
      <c r="H8" s="22">
        <v>4815</v>
      </c>
      <c r="I8" s="22">
        <v>4592</v>
      </c>
      <c r="J8" s="22">
        <v>11104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11104</v>
      </c>
      <c r="X8" s="22">
        <v>254466</v>
      </c>
      <c r="Y8" s="22">
        <v>-243362</v>
      </c>
      <c r="Z8" s="23">
        <v>-95.636352204223755</v>
      </c>
      <c r="AA8" s="20">
        <v>1017864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634589</v>
      </c>
      <c r="F9" s="22">
        <v>634589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158646</v>
      </c>
      <c r="Y9" s="22">
        <v>-158646</v>
      </c>
      <c r="Z9" s="23">
        <v>-100</v>
      </c>
      <c r="AA9" s="20">
        <v>634589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>
        <v>206931</v>
      </c>
      <c r="D11" s="20"/>
      <c r="E11" s="21">
        <v>146962</v>
      </c>
      <c r="F11" s="22">
        <v>146962</v>
      </c>
      <c r="G11" s="22">
        <v>10355</v>
      </c>
      <c r="H11" s="22">
        <v>10088</v>
      </c>
      <c r="I11" s="22">
        <v>10007</v>
      </c>
      <c r="J11" s="22">
        <v>30450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30450</v>
      </c>
      <c r="X11" s="22">
        <v>36738</v>
      </c>
      <c r="Y11" s="22">
        <v>-6288</v>
      </c>
      <c r="Z11" s="23">
        <v>-17.115792911971255</v>
      </c>
      <c r="AA11" s="20">
        <v>146962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212312345</v>
      </c>
      <c r="D13" s="20"/>
      <c r="E13" s="21">
        <v>140462286</v>
      </c>
      <c r="F13" s="22">
        <v>140462286</v>
      </c>
      <c r="G13" s="22">
        <v>10162489</v>
      </c>
      <c r="H13" s="22">
        <v>17190425</v>
      </c>
      <c r="I13" s="22">
        <v>17365141</v>
      </c>
      <c r="J13" s="22">
        <v>44718055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44718055</v>
      </c>
      <c r="X13" s="22">
        <v>35115594</v>
      </c>
      <c r="Y13" s="22">
        <v>9602461</v>
      </c>
      <c r="Z13" s="23">
        <v>27.345289958643441</v>
      </c>
      <c r="AA13" s="20">
        <v>140462286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>
        <v>-49</v>
      </c>
      <c r="J17" s="22">
        <v>-49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-49</v>
      </c>
      <c r="X17" s="22"/>
      <c r="Y17" s="22">
        <v>-49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36715</v>
      </c>
      <c r="D20" s="20"/>
      <c r="E20" s="21">
        <v>171346</v>
      </c>
      <c r="F20" s="22">
        <v>171346</v>
      </c>
      <c r="G20" s="22">
        <v>7015</v>
      </c>
      <c r="H20" s="22"/>
      <c r="I20" s="22">
        <v>-6911</v>
      </c>
      <c r="J20" s="22">
        <v>104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104</v>
      </c>
      <c r="X20" s="22">
        <v>42834</v>
      </c>
      <c r="Y20" s="22">
        <v>-42730</v>
      </c>
      <c r="Z20" s="18">
        <v>-99.757202222533508</v>
      </c>
      <c r="AA20" s="20">
        <v>171346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22607</v>
      </c>
      <c r="F24" s="22">
        <v>22607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5652</v>
      </c>
      <c r="Y24" s="22">
        <v>-5652</v>
      </c>
      <c r="Z24" s="23">
        <v>-100</v>
      </c>
      <c r="AA24" s="20">
        <v>22607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900109045</v>
      </c>
      <c r="D26" s="20"/>
      <c r="E26" s="21">
        <v>942752373</v>
      </c>
      <c r="F26" s="22">
        <v>942752373</v>
      </c>
      <c r="G26" s="22">
        <v>350046450</v>
      </c>
      <c r="H26" s="22">
        <v>8996401</v>
      </c>
      <c r="I26" s="22">
        <v>4310220</v>
      </c>
      <c r="J26" s="22">
        <v>363353071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363353071</v>
      </c>
      <c r="X26" s="22">
        <v>315255190</v>
      </c>
      <c r="Y26" s="22">
        <v>48097881</v>
      </c>
      <c r="Z26" s="23">
        <v>15.256808619074597</v>
      </c>
      <c r="AA26" s="20">
        <v>942752373</v>
      </c>
    </row>
    <row r="27" spans="1:27" x14ac:dyDescent="0.25">
      <c r="A27" s="19" t="s">
        <v>40</v>
      </c>
      <c r="B27" s="15" t="s">
        <v>32</v>
      </c>
      <c r="C27" s="20">
        <v>1559844</v>
      </c>
      <c r="D27" s="20"/>
      <c r="E27" s="21"/>
      <c r="F27" s="22"/>
      <c r="G27" s="22">
        <v>268537</v>
      </c>
      <c r="H27" s="22">
        <v>268569</v>
      </c>
      <c r="I27" s="22">
        <v>273673</v>
      </c>
      <c r="J27" s="22">
        <v>810779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810779</v>
      </c>
      <c r="X27" s="22"/>
      <c r="Y27" s="22">
        <v>810779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3141040</v>
      </c>
      <c r="D29" s="20"/>
      <c r="E29" s="21">
        <v>170764</v>
      </c>
      <c r="F29" s="22">
        <v>170764</v>
      </c>
      <c r="G29" s="22">
        <v>214096</v>
      </c>
      <c r="H29" s="22">
        <v>214096</v>
      </c>
      <c r="I29" s="22">
        <v>214096</v>
      </c>
      <c r="J29" s="22">
        <v>642288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642288</v>
      </c>
      <c r="X29" s="22">
        <v>42693</v>
      </c>
      <c r="Y29" s="22">
        <v>599595</v>
      </c>
      <c r="Z29" s="23">
        <v>1404.4339821516407</v>
      </c>
      <c r="AA29" s="20">
        <v>170764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-252378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2517189210</v>
      </c>
      <c r="D33" s="29">
        <f t="shared" ref="D33:Y33" si="0">SUM(D6:D32)</f>
        <v>0</v>
      </c>
      <c r="E33" s="30">
        <f t="shared" si="0"/>
        <v>3181538403</v>
      </c>
      <c r="F33" s="31">
        <f t="shared" si="0"/>
        <v>3181538403</v>
      </c>
      <c r="G33" s="31">
        <f t="shared" si="0"/>
        <v>447287996</v>
      </c>
      <c r="H33" s="31">
        <f t="shared" si="0"/>
        <v>155764246</v>
      </c>
      <c r="I33" s="31">
        <f t="shared" si="0"/>
        <v>139604086</v>
      </c>
      <c r="J33" s="31">
        <f t="shared" si="0"/>
        <v>742656328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742656328</v>
      </c>
      <c r="X33" s="31">
        <f t="shared" si="0"/>
        <v>875469807</v>
      </c>
      <c r="Y33" s="31">
        <f t="shared" si="0"/>
        <v>-132813479</v>
      </c>
      <c r="Z33" s="32">
        <f>+IF(X33&lt;&gt;0,+(Y33/X33)*100,0)</f>
        <v>-15.170537914393204</v>
      </c>
      <c r="AA33" s="29">
        <f>SUM(AA6:AA32)</f>
        <v>3181538403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1135788834</v>
      </c>
      <c r="D35" s="20"/>
      <c r="E35" s="21">
        <v>1214883830</v>
      </c>
      <c r="F35" s="22">
        <v>1214883830</v>
      </c>
      <c r="G35" s="22">
        <v>88897772</v>
      </c>
      <c r="H35" s="22">
        <v>103922334</v>
      </c>
      <c r="I35" s="22">
        <v>97465035</v>
      </c>
      <c r="J35" s="22">
        <v>290285141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290285141</v>
      </c>
      <c r="X35" s="22">
        <v>284382223</v>
      </c>
      <c r="Y35" s="22">
        <v>5902918</v>
      </c>
      <c r="Z35" s="23">
        <v>2.0756986627817451</v>
      </c>
      <c r="AA35" s="20">
        <v>1214883830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1645210467</v>
      </c>
      <c r="D38" s="20"/>
      <c r="E38" s="21">
        <v>1308606703</v>
      </c>
      <c r="F38" s="22">
        <v>1308606703</v>
      </c>
      <c r="G38" s="22">
        <v>16735613</v>
      </c>
      <c r="H38" s="22">
        <v>-329413514</v>
      </c>
      <c r="I38" s="22">
        <v>550176133</v>
      </c>
      <c r="J38" s="22">
        <v>237498232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237498232</v>
      </c>
      <c r="X38" s="22">
        <v>275696310</v>
      </c>
      <c r="Y38" s="22">
        <v>-38198078</v>
      </c>
      <c r="Z38" s="23">
        <v>-13.855128492651932</v>
      </c>
      <c r="AA38" s="20">
        <v>1308606703</v>
      </c>
    </row>
    <row r="39" spans="1:27" x14ac:dyDescent="0.25">
      <c r="A39" s="19" t="s">
        <v>65</v>
      </c>
      <c r="B39" s="15" t="s">
        <v>32</v>
      </c>
      <c r="C39" s="20">
        <v>911588349</v>
      </c>
      <c r="D39" s="20"/>
      <c r="E39" s="21">
        <v>113460464</v>
      </c>
      <c r="F39" s="22">
        <v>113460464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28365159</v>
      </c>
      <c r="Y39" s="22">
        <v>-28365159</v>
      </c>
      <c r="Z39" s="23">
        <v>-100</v>
      </c>
      <c r="AA39" s="20">
        <v>113460464</v>
      </c>
    </row>
    <row r="40" spans="1:27" x14ac:dyDescent="0.25">
      <c r="A40" s="19" t="s">
        <v>66</v>
      </c>
      <c r="B40" s="15" t="s">
        <v>32</v>
      </c>
      <c r="C40" s="20">
        <v>670386979</v>
      </c>
      <c r="D40" s="20"/>
      <c r="E40" s="21">
        <v>743636221</v>
      </c>
      <c r="F40" s="22">
        <v>743636221</v>
      </c>
      <c r="G40" s="22">
        <v>35542685</v>
      </c>
      <c r="H40" s="22">
        <v>66756334</v>
      </c>
      <c r="I40" s="22">
        <v>45240799</v>
      </c>
      <c r="J40" s="22">
        <v>147539818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147539818</v>
      </c>
      <c r="X40" s="22">
        <v>183257994</v>
      </c>
      <c r="Y40" s="22">
        <v>-35718176</v>
      </c>
      <c r="Z40" s="23">
        <v>-19.490650978095942</v>
      </c>
      <c r="AA40" s="20">
        <v>743636221</v>
      </c>
    </row>
    <row r="41" spans="1:27" x14ac:dyDescent="0.25">
      <c r="A41" s="19" t="s">
        <v>40</v>
      </c>
      <c r="B41" s="15" t="s">
        <v>32</v>
      </c>
      <c r="C41" s="20">
        <v>23994946</v>
      </c>
      <c r="D41" s="20"/>
      <c r="E41" s="21">
        <v>14988662</v>
      </c>
      <c r="F41" s="22">
        <v>14988662</v>
      </c>
      <c r="G41" s="22"/>
      <c r="H41" s="22">
        <v>306211</v>
      </c>
      <c r="I41" s="22">
        <v>294561</v>
      </c>
      <c r="J41" s="22">
        <v>600772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600772</v>
      </c>
      <c r="X41" s="22">
        <v>3747165</v>
      </c>
      <c r="Y41" s="22">
        <v>-3146393</v>
      </c>
      <c r="Z41" s="23">
        <v>-83.967292606543879</v>
      </c>
      <c r="AA41" s="20">
        <v>14988662</v>
      </c>
    </row>
    <row r="42" spans="1:27" x14ac:dyDescent="0.25">
      <c r="A42" s="19" t="s">
        <v>67</v>
      </c>
      <c r="B42" s="15" t="s">
        <v>32</v>
      </c>
      <c r="C42" s="20">
        <v>845875646</v>
      </c>
      <c r="D42" s="20"/>
      <c r="E42" s="21">
        <v>711451193</v>
      </c>
      <c r="F42" s="22">
        <v>711451193</v>
      </c>
      <c r="G42" s="22">
        <v>19267619</v>
      </c>
      <c r="H42" s="22">
        <v>73273394</v>
      </c>
      <c r="I42" s="22">
        <v>88717845</v>
      </c>
      <c r="J42" s="22">
        <v>181258858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181258858</v>
      </c>
      <c r="X42" s="22">
        <v>173024114</v>
      </c>
      <c r="Y42" s="22">
        <v>8234744</v>
      </c>
      <c r="Z42" s="23">
        <v>4.7593042435691943</v>
      </c>
      <c r="AA42" s="20">
        <v>711451193</v>
      </c>
    </row>
    <row r="43" spans="1:27" x14ac:dyDescent="0.25">
      <c r="A43" s="19" t="s">
        <v>68</v>
      </c>
      <c r="B43" s="15" t="s">
        <v>32</v>
      </c>
      <c r="C43" s="20">
        <v>-1047735</v>
      </c>
      <c r="D43" s="20"/>
      <c r="E43" s="21">
        <v>20000000</v>
      </c>
      <c r="F43" s="22">
        <v>20000000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5000001</v>
      </c>
      <c r="Y43" s="22">
        <v>-5000001</v>
      </c>
      <c r="Z43" s="23">
        <v>-100</v>
      </c>
      <c r="AA43" s="20">
        <v>20000000</v>
      </c>
    </row>
    <row r="44" spans="1:27" x14ac:dyDescent="0.25">
      <c r="A44" s="19" t="s">
        <v>69</v>
      </c>
      <c r="B44" s="15" t="s">
        <v>32</v>
      </c>
      <c r="C44" s="20">
        <v>50187995</v>
      </c>
      <c r="D44" s="20"/>
      <c r="E44" s="21">
        <v>22759284</v>
      </c>
      <c r="F44" s="22">
        <v>22759284</v>
      </c>
      <c r="G44" s="22">
        <v>288155</v>
      </c>
      <c r="H44" s="22">
        <v>96526</v>
      </c>
      <c r="I44" s="22">
        <v>185132</v>
      </c>
      <c r="J44" s="22">
        <v>569813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569813</v>
      </c>
      <c r="X44" s="22">
        <v>4386072</v>
      </c>
      <c r="Y44" s="22">
        <v>-3816259</v>
      </c>
      <c r="Z44" s="23">
        <v>-87.008580798491224</v>
      </c>
      <c r="AA44" s="20">
        <v>22759284</v>
      </c>
    </row>
    <row r="45" spans="1:27" x14ac:dyDescent="0.25">
      <c r="A45" s="19" t="s">
        <v>70</v>
      </c>
      <c r="B45" s="15" t="s">
        <v>32</v>
      </c>
      <c r="C45" s="20">
        <v>364973747</v>
      </c>
      <c r="D45" s="20"/>
      <c r="E45" s="21">
        <v>272318974</v>
      </c>
      <c r="F45" s="22">
        <v>272318974</v>
      </c>
      <c r="G45" s="22">
        <v>16702997</v>
      </c>
      <c r="H45" s="22">
        <v>22065424</v>
      </c>
      <c r="I45" s="22">
        <v>27967798</v>
      </c>
      <c r="J45" s="22">
        <v>66736219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66736219</v>
      </c>
      <c r="X45" s="22">
        <v>61778423</v>
      </c>
      <c r="Y45" s="22">
        <v>4957796</v>
      </c>
      <c r="Z45" s="23">
        <v>8.0251255361439053</v>
      </c>
      <c r="AA45" s="20">
        <v>272318974</v>
      </c>
    </row>
    <row r="46" spans="1:27" x14ac:dyDescent="0.25">
      <c r="A46" s="19" t="s">
        <v>71</v>
      </c>
      <c r="B46" s="15" t="s">
        <v>32</v>
      </c>
      <c r="C46" s="20">
        <v>5406741</v>
      </c>
      <c r="D46" s="20"/>
      <c r="E46" s="21">
        <v>9294000</v>
      </c>
      <c r="F46" s="22">
        <v>9294000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2323500</v>
      </c>
      <c r="Y46" s="22">
        <v>-2323500</v>
      </c>
      <c r="Z46" s="23">
        <v>-100</v>
      </c>
      <c r="AA46" s="20">
        <v>9294000</v>
      </c>
    </row>
    <row r="47" spans="1:27" x14ac:dyDescent="0.25">
      <c r="A47" s="19" t="s">
        <v>72</v>
      </c>
      <c r="B47" s="15" t="s">
        <v>32</v>
      </c>
      <c r="C47" s="20">
        <v>113518925</v>
      </c>
      <c r="D47" s="20"/>
      <c r="E47" s="21">
        <v>28312000</v>
      </c>
      <c r="F47" s="22">
        <v>28312000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7077999</v>
      </c>
      <c r="Y47" s="22">
        <v>-7077999</v>
      </c>
      <c r="Z47" s="23">
        <v>-100</v>
      </c>
      <c r="AA47" s="20">
        <v>28312000</v>
      </c>
    </row>
    <row r="48" spans="1:27" x14ac:dyDescent="0.25">
      <c r="A48" s="37" t="s">
        <v>73</v>
      </c>
      <c r="B48" s="28" t="s">
        <v>32</v>
      </c>
      <c r="C48" s="29">
        <f>SUM(C35:C47)</f>
        <v>5765884894</v>
      </c>
      <c r="D48" s="29">
        <f t="shared" ref="D48:Y48" si="1">SUM(D35:D47)</f>
        <v>0</v>
      </c>
      <c r="E48" s="30">
        <f t="shared" si="1"/>
        <v>4459711331</v>
      </c>
      <c r="F48" s="31">
        <f t="shared" si="1"/>
        <v>4459711331</v>
      </c>
      <c r="G48" s="31">
        <f t="shared" si="1"/>
        <v>177434841</v>
      </c>
      <c r="H48" s="31">
        <f t="shared" si="1"/>
        <v>-62993291</v>
      </c>
      <c r="I48" s="31">
        <f t="shared" si="1"/>
        <v>810047303</v>
      </c>
      <c r="J48" s="31">
        <f t="shared" si="1"/>
        <v>924488853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924488853</v>
      </c>
      <c r="X48" s="31">
        <f t="shared" si="1"/>
        <v>1029038960</v>
      </c>
      <c r="Y48" s="31">
        <f t="shared" si="1"/>
        <v>-104550107</v>
      </c>
      <c r="Z48" s="32">
        <f>+IF(X48&lt;&gt;0,+(Y48/X48)*100,0)</f>
        <v>-10.159975575657505</v>
      </c>
      <c r="AA48" s="29">
        <f>SUM(AA35:AA47)</f>
        <v>4459711331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-3248695684</v>
      </c>
      <c r="D49" s="39">
        <f t="shared" si="2"/>
        <v>0</v>
      </c>
      <c r="E49" s="40">
        <f t="shared" si="2"/>
        <v>-1278172928</v>
      </c>
      <c r="F49" s="41">
        <f t="shared" si="2"/>
        <v>-1278172928</v>
      </c>
      <c r="G49" s="41">
        <f t="shared" si="2"/>
        <v>269853155</v>
      </c>
      <c r="H49" s="41">
        <f t="shared" si="2"/>
        <v>218757537</v>
      </c>
      <c r="I49" s="41">
        <f t="shared" si="2"/>
        <v>-670443217</v>
      </c>
      <c r="J49" s="41">
        <f t="shared" si="2"/>
        <v>-181832525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-181832525</v>
      </c>
      <c r="X49" s="41">
        <f t="shared" si="2"/>
        <v>-153569153</v>
      </c>
      <c r="Y49" s="41">
        <f t="shared" si="2"/>
        <v>-28263372</v>
      </c>
      <c r="Z49" s="42">
        <f>+IF(X49&lt;&gt;0,+(Y49/X49)*100,0)</f>
        <v>18.404328895399978</v>
      </c>
      <c r="AA49" s="39">
        <f>+AA33-AA48</f>
        <v>-1278172928</v>
      </c>
    </row>
    <row r="50" spans="1:27" x14ac:dyDescent="0.25">
      <c r="A50" s="43" t="s">
        <v>75</v>
      </c>
      <c r="B50" s="15" t="s">
        <v>32</v>
      </c>
      <c r="C50" s="20">
        <v>2470644381</v>
      </c>
      <c r="D50" s="20"/>
      <c r="E50" s="21">
        <v>2376516074</v>
      </c>
      <c r="F50" s="22">
        <v>2376516074</v>
      </c>
      <c r="G50" s="22">
        <v>119866701</v>
      </c>
      <c r="H50" s="22">
        <v>222531981</v>
      </c>
      <c r="I50" s="22">
        <v>225310277</v>
      </c>
      <c r="J50" s="22">
        <v>567708959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567708959</v>
      </c>
      <c r="X50" s="22">
        <v>534773431</v>
      </c>
      <c r="Y50" s="22">
        <v>32935528</v>
      </c>
      <c r="Z50" s="23">
        <v>6.1587816616865547</v>
      </c>
      <c r="AA50" s="20">
        <v>2376516074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-778051303</v>
      </c>
      <c r="D52" s="48">
        <f t="shared" si="3"/>
        <v>0</v>
      </c>
      <c r="E52" s="49">
        <f t="shared" si="3"/>
        <v>1098343146</v>
      </c>
      <c r="F52" s="50">
        <f t="shared" si="3"/>
        <v>1098343146</v>
      </c>
      <c r="G52" s="50">
        <f t="shared" si="3"/>
        <v>389719856</v>
      </c>
      <c r="H52" s="50">
        <f t="shared" si="3"/>
        <v>441289518</v>
      </c>
      <c r="I52" s="50">
        <f t="shared" si="3"/>
        <v>-445132940</v>
      </c>
      <c r="J52" s="50">
        <f t="shared" si="3"/>
        <v>385876434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385876434</v>
      </c>
      <c r="X52" s="50">
        <f t="shared" si="3"/>
        <v>381204278</v>
      </c>
      <c r="Y52" s="50">
        <f t="shared" si="3"/>
        <v>4672156</v>
      </c>
      <c r="Z52" s="51">
        <f>+IF(X52&lt;&gt;0,+(Y52/X52)*100,0)</f>
        <v>1.2256305266332819</v>
      </c>
      <c r="AA52" s="48">
        <f>SUM(AA49:AA51)</f>
        <v>1098343146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-778051303</v>
      </c>
      <c r="D54" s="54">
        <f>+D52-D53</f>
        <v>0</v>
      </c>
      <c r="E54" s="55">
        <f t="shared" si="4"/>
        <v>1098343146</v>
      </c>
      <c r="F54" s="56">
        <f t="shared" si="4"/>
        <v>1098343146</v>
      </c>
      <c r="G54" s="56">
        <f t="shared" si="4"/>
        <v>389719856</v>
      </c>
      <c r="H54" s="56">
        <f t="shared" si="4"/>
        <v>441289518</v>
      </c>
      <c r="I54" s="56">
        <f t="shared" si="4"/>
        <v>-445132940</v>
      </c>
      <c r="J54" s="56">
        <f t="shared" si="4"/>
        <v>385876434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385876434</v>
      </c>
      <c r="X54" s="56">
        <f t="shared" si="4"/>
        <v>381204278</v>
      </c>
      <c r="Y54" s="56">
        <f t="shared" si="4"/>
        <v>4672156</v>
      </c>
      <c r="Z54" s="57">
        <f>+IF(X54&lt;&gt;0,+(Y54/X54)*100,0)</f>
        <v>1.2256305266332819</v>
      </c>
      <c r="AA54" s="54">
        <f>+AA52-AA53</f>
        <v>1098343146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-778051303</v>
      </c>
      <c r="D57" s="48">
        <f>SUM(D54:D56)</f>
        <v>0</v>
      </c>
      <c r="E57" s="49">
        <f t="shared" si="5"/>
        <v>1098343146</v>
      </c>
      <c r="F57" s="50">
        <f t="shared" si="5"/>
        <v>1098343146</v>
      </c>
      <c r="G57" s="50">
        <f t="shared" si="5"/>
        <v>389719856</v>
      </c>
      <c r="H57" s="50">
        <f t="shared" si="5"/>
        <v>441289518</v>
      </c>
      <c r="I57" s="50">
        <f t="shared" si="5"/>
        <v>-445132940</v>
      </c>
      <c r="J57" s="50">
        <f t="shared" si="5"/>
        <v>385876434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385876434</v>
      </c>
      <c r="X57" s="50">
        <f t="shared" si="5"/>
        <v>381204278</v>
      </c>
      <c r="Y57" s="50">
        <f t="shared" si="5"/>
        <v>4672156</v>
      </c>
      <c r="Z57" s="51">
        <f>+IF(X57&lt;&gt;0,+(Y57/X57)*100,0)</f>
        <v>1.2256305266332819</v>
      </c>
      <c r="AA57" s="48">
        <f>SUM(AA54:AA56)</f>
        <v>1098343146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-778051303</v>
      </c>
      <c r="D60" s="65">
        <f>SUM(D57:D59)</f>
        <v>0</v>
      </c>
      <c r="E60" s="66">
        <f t="shared" si="6"/>
        <v>1098343146</v>
      </c>
      <c r="F60" s="67">
        <f t="shared" si="6"/>
        <v>1098343146</v>
      </c>
      <c r="G60" s="67">
        <f t="shared" si="6"/>
        <v>389719856</v>
      </c>
      <c r="H60" s="67">
        <f t="shared" si="6"/>
        <v>441289518</v>
      </c>
      <c r="I60" s="67">
        <f t="shared" si="6"/>
        <v>-445132940</v>
      </c>
      <c r="J60" s="67">
        <f t="shared" si="6"/>
        <v>385876434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385876434</v>
      </c>
      <c r="X60" s="67">
        <f t="shared" si="6"/>
        <v>381204278</v>
      </c>
      <c r="Y60" s="67">
        <f t="shared" si="6"/>
        <v>4672156</v>
      </c>
      <c r="Z60" s="68">
        <f>+IF(X60&lt;&gt;0,+(Y60/X60)*100,0)</f>
        <v>1.2256305266332819</v>
      </c>
      <c r="AA60" s="65">
        <f>SUM(AA57:AA59)</f>
        <v>1098343146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EFE5056-3B5C-44B6-85C5-046EAB797C66}"/>
</file>

<file path=customXml/itemProps2.xml><?xml version="1.0" encoding="utf-8"?>
<ds:datastoreItem xmlns:ds="http://schemas.openxmlformats.org/officeDocument/2006/customXml" ds:itemID="{5D76BE7B-C6C0-4CF7-8C09-E48D3DF7D02D}"/>
</file>

<file path=customXml/itemProps3.xml><?xml version="1.0" encoding="utf-8"?>
<ds:datastoreItem xmlns:ds="http://schemas.openxmlformats.org/officeDocument/2006/customXml" ds:itemID="{451649C5-852A-4E9B-8F5D-36362D055B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2025-11-05T09:44:42Z</dcterms:created>
  <dcterms:modified xsi:type="dcterms:W3CDTF">2025-11-05T09:50:12Z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